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!! de sters\"/>
    </mc:Choice>
  </mc:AlternateContent>
  <bookViews>
    <workbookView xWindow="0" yWindow="0" windowWidth="28800" windowHeight="12585"/>
  </bookViews>
  <sheets>
    <sheet name="201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8" i="1" l="1"/>
  <c r="E167" i="1"/>
  <c r="E166" i="1"/>
  <c r="E156" i="1" l="1"/>
  <c r="E155" i="1"/>
  <c r="E154" i="1"/>
  <c r="E165" i="1" l="1"/>
  <c r="E164" i="1"/>
  <c r="E163" i="1" l="1"/>
  <c r="E162" i="1" l="1"/>
  <c r="E161" i="1" l="1"/>
  <c r="E153" i="1" l="1"/>
  <c r="E152" i="1" l="1"/>
  <c r="E151" i="1" l="1"/>
  <c r="E150" i="1" l="1"/>
  <c r="E105" i="1" l="1"/>
  <c r="E124" i="1"/>
  <c r="E106" i="1"/>
  <c r="E107" i="1"/>
  <c r="E101" i="1"/>
  <c r="E100" i="1"/>
  <c r="E99" i="1"/>
  <c r="E88" i="1"/>
  <c r="E87" i="1"/>
  <c r="E86" i="1"/>
  <c r="E85" i="1"/>
  <c r="E139" i="1" l="1"/>
  <c r="E138" i="1"/>
  <c r="E121" i="1"/>
  <c r="E98" i="1" l="1"/>
  <c r="E97" i="1"/>
  <c r="E84" i="1"/>
  <c r="E83" i="1"/>
  <c r="E82" i="1"/>
  <c r="E81" i="1"/>
  <c r="E66" i="1"/>
  <c r="E65" i="1"/>
  <c r="E30" i="1"/>
  <c r="E144" i="1" l="1"/>
  <c r="E145" i="1"/>
  <c r="E146" i="1"/>
  <c r="E147" i="1"/>
  <c r="E148" i="1"/>
  <c r="E149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92" i="1"/>
  <c r="E93" i="1"/>
  <c r="E94" i="1"/>
  <c r="E95" i="1"/>
  <c r="E96" i="1"/>
  <c r="E72" i="1"/>
  <c r="E73" i="1"/>
  <c r="E74" i="1"/>
  <c r="E75" i="1"/>
  <c r="E76" i="1"/>
  <c r="E77" i="1"/>
  <c r="E78" i="1"/>
  <c r="E79" i="1"/>
  <c r="E80" i="1"/>
  <c r="E53" i="1"/>
  <c r="E54" i="1"/>
  <c r="E55" i="1"/>
  <c r="E56" i="1"/>
  <c r="E57" i="1"/>
  <c r="E58" i="1"/>
  <c r="E59" i="1"/>
  <c r="E60" i="1"/>
  <c r="E61" i="1"/>
  <c r="E62" i="1"/>
  <c r="E63" i="1"/>
  <c r="E64" i="1"/>
  <c r="E52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31" i="1"/>
  <c r="E20" i="1"/>
  <c r="E21" i="1"/>
  <c r="E22" i="1"/>
  <c r="E23" i="1"/>
  <c r="E24" i="1"/>
  <c r="E25" i="1"/>
  <c r="E19" i="1"/>
  <c r="E168" i="1" l="1"/>
  <c r="V59" i="1"/>
  <c r="V53" i="1"/>
</calcChain>
</file>

<file path=xl/comments1.xml><?xml version="1.0" encoding="utf-8"?>
<comments xmlns="http://schemas.openxmlformats.org/spreadsheetml/2006/main">
  <authors>
    <author>PC Workstation</author>
    <author>Achizitii Publice</author>
  </authors>
  <commentList>
    <comment ref="B23" authorId="0" shapeId="0">
      <text>
        <r>
          <rPr>
            <b/>
            <sz val="8"/>
            <color indexed="81"/>
            <rFont val="Tahoma"/>
            <family val="2"/>
          </rPr>
          <t>PC Workstation:</t>
        </r>
        <r>
          <rPr>
            <sz val="8"/>
            <color indexed="81"/>
            <rFont val="Tahoma"/>
            <family val="2"/>
          </rPr>
          <t xml:space="preserve">
CD cu diverse aplicatii</t>
        </r>
      </text>
    </comment>
    <comment ref="B24" authorId="0" shapeId="0">
      <text>
        <r>
          <rPr>
            <b/>
            <sz val="8"/>
            <color indexed="81"/>
            <rFont val="Tahoma"/>
            <family val="2"/>
          </rPr>
          <t>PC Workstation:</t>
        </r>
        <r>
          <rPr>
            <sz val="8"/>
            <color indexed="81"/>
            <rFont val="Tahoma"/>
            <family val="2"/>
          </rPr>
          <t xml:space="preserve">
memorie flash=card memorie pentru aparate foto
disp de stocare cu acces direct= sist de stocare digital atasat direct la un server</t>
        </r>
      </text>
    </comment>
    <comment ref="B60" authorId="0" shapeId="0">
      <text>
        <r>
          <rPr>
            <b/>
            <sz val="8"/>
            <color indexed="81"/>
            <rFont val="Tahoma"/>
            <family val="2"/>
          </rPr>
          <t>PC Workstation:</t>
        </r>
        <r>
          <rPr>
            <sz val="8"/>
            <color indexed="81"/>
            <rFont val="Tahoma"/>
            <family val="2"/>
          </rPr>
          <t xml:space="preserve">
reportofon</t>
        </r>
      </text>
    </comment>
    <comment ref="B73" authorId="1" shapeId="0">
      <text>
        <r>
          <rPr>
            <b/>
            <sz val="8"/>
            <color indexed="81"/>
            <rFont val="Tahoma"/>
            <family val="2"/>
          </rPr>
          <t>Achizitii Publice:</t>
        </r>
        <r>
          <rPr>
            <sz val="8"/>
            <color indexed="81"/>
            <rFont val="Tahoma"/>
            <family val="2"/>
          </rPr>
          <t xml:space="preserve">
soft evidenta taxa timbru; zoo componenta pentru realizarea paginilor web (soft)</t>
        </r>
      </text>
    </comment>
    <comment ref="B74" authorId="1" shapeId="0">
      <text>
        <r>
          <rPr>
            <b/>
            <sz val="8"/>
            <color indexed="81"/>
            <rFont val="Tahoma"/>
            <family val="2"/>
          </rPr>
          <t>Achizitii Publice:</t>
        </r>
        <r>
          <rPr>
            <sz val="8"/>
            <color indexed="81"/>
            <rFont val="Tahoma"/>
            <family val="2"/>
          </rPr>
          <t xml:space="preserve">
ruleta cu  laser</t>
        </r>
      </text>
    </comment>
    <comment ref="B78" authorId="1" shapeId="0">
      <text>
        <r>
          <rPr>
            <b/>
            <sz val="8"/>
            <color indexed="81"/>
            <rFont val="Tahoma"/>
            <family val="2"/>
          </rPr>
          <t>Achizitii Publice:</t>
        </r>
        <r>
          <rPr>
            <sz val="8"/>
            <color indexed="81"/>
            <rFont val="Tahoma"/>
            <family val="2"/>
          </rPr>
          <t xml:space="preserve">
telefoane fara fir</t>
        </r>
      </text>
    </comment>
    <comment ref="B79" authorId="1" shapeId="0">
      <text>
        <r>
          <rPr>
            <b/>
            <sz val="8"/>
            <color indexed="81"/>
            <rFont val="Tahoma"/>
            <family val="2"/>
          </rPr>
          <t>Achizitii Publice:</t>
        </r>
        <r>
          <rPr>
            <sz val="8"/>
            <color indexed="81"/>
            <rFont val="Tahoma"/>
            <family val="2"/>
          </rPr>
          <t xml:space="preserve">
GPS tridimensional</t>
        </r>
      </text>
    </comment>
    <comment ref="B95" authorId="0" shapeId="0">
      <text>
        <r>
          <rPr>
            <b/>
            <sz val="8"/>
            <color indexed="81"/>
            <rFont val="Tahoma"/>
            <family val="2"/>
          </rPr>
          <t>PC Workstation:</t>
        </r>
        <r>
          <rPr>
            <sz val="8"/>
            <color indexed="81"/>
            <rFont val="Tahoma"/>
            <family val="2"/>
          </rPr>
          <t xml:space="preserve">
taxa participare la conferinte</t>
        </r>
      </text>
    </comment>
    <comment ref="B96" authorId="0" shapeId="0">
      <text>
        <r>
          <rPr>
            <b/>
            <sz val="8"/>
            <color indexed="81"/>
            <rFont val="Tahoma"/>
            <family val="2"/>
          </rPr>
          <t>PC Workstation:</t>
        </r>
        <r>
          <rPr>
            <sz val="8"/>
            <color indexed="81"/>
            <rFont val="Tahoma"/>
            <family val="2"/>
          </rPr>
          <t xml:space="preserve">
actualizare program de contabilitate de gestiune,
program antivirus  </t>
        </r>
      </text>
    </comment>
    <comment ref="B98" authorId="1" shapeId="0">
      <text>
        <r>
          <rPr>
            <b/>
            <sz val="8"/>
            <color indexed="81"/>
            <rFont val="Tahoma"/>
            <family val="2"/>
          </rPr>
          <t>Achizitii Publice:</t>
        </r>
        <r>
          <rPr>
            <sz val="8"/>
            <color indexed="81"/>
            <rFont val="Tahoma"/>
            <family val="2"/>
          </rPr>
          <t xml:space="preserve">
actualizare legislatie, abonament casuta postala, SINTACT</t>
        </r>
      </text>
    </comment>
    <comment ref="B101" authorId="0" shapeId="0">
      <text>
        <r>
          <rPr>
            <b/>
            <sz val="8"/>
            <color indexed="81"/>
            <rFont val="Tahoma"/>
            <family val="2"/>
          </rPr>
          <t>PC Workstation:</t>
        </r>
        <r>
          <rPr>
            <sz val="8"/>
            <color indexed="81"/>
            <rFont val="Tahoma"/>
            <family val="2"/>
          </rPr>
          <t xml:space="preserve">
inst electrice</t>
        </r>
      </text>
    </comment>
    <comment ref="B106" authorId="0" shapeId="0">
      <text>
        <r>
          <rPr>
            <b/>
            <sz val="8"/>
            <color indexed="81"/>
            <rFont val="Tahoma"/>
            <family val="2"/>
          </rPr>
          <t>PC Workstation:</t>
        </r>
        <r>
          <rPr>
            <sz val="8"/>
            <color indexed="81"/>
            <rFont val="Tahoma"/>
            <family val="2"/>
          </rPr>
          <t xml:space="preserve">
Ctr. RIOVIS '95 IMPEX </t>
        </r>
      </text>
    </comment>
    <comment ref="B107" authorId="0" shapeId="0">
      <text>
        <r>
          <rPr>
            <b/>
            <sz val="8"/>
            <color indexed="81"/>
            <rFont val="Tahoma"/>
            <family val="2"/>
          </rPr>
          <t>PC Workstation:</t>
        </r>
        <r>
          <rPr>
            <sz val="8"/>
            <color indexed="81"/>
            <rFont val="Tahoma"/>
            <family val="2"/>
          </rPr>
          <t xml:space="preserve">
Ctr. ? /14.05.2013 valabil pana la data de 31.12.2013  NISTORAN COMPANY IMPEX Servicii de spalare autoturisme</t>
        </r>
      </text>
    </comment>
    <comment ref="B108" authorId="0" shapeId="0">
      <text>
        <r>
          <rPr>
            <b/>
            <sz val="8"/>
            <color indexed="81"/>
            <rFont val="Tahoma"/>
            <family val="2"/>
          </rPr>
          <t>PC Workstation:</t>
        </r>
        <r>
          <rPr>
            <sz val="8"/>
            <color indexed="81"/>
            <rFont val="Tahoma"/>
            <family val="2"/>
          </rPr>
          <t xml:space="preserve">
ctr. 6149/19.07.2012 S.C. CUMPANA 1993</t>
        </r>
      </text>
    </comment>
    <comment ref="B109" authorId="0" shapeId="0">
      <text>
        <r>
          <rPr>
            <b/>
            <sz val="8"/>
            <color indexed="81"/>
            <rFont val="Tahoma"/>
            <family val="2"/>
          </rPr>
          <t>PC Workstation:</t>
        </r>
        <r>
          <rPr>
            <sz val="8"/>
            <color indexed="81"/>
            <rFont val="Tahoma"/>
            <family val="2"/>
          </rPr>
          <t xml:space="preserve">
Ctr. B006172/01.09.2011 valabil pe o perioada nedeterminata  S.C. CARGUS INTERNATIONAL</t>
        </r>
      </text>
    </comment>
    <comment ref="B110" authorId="0" shapeId="0">
      <text>
        <r>
          <rPr>
            <b/>
            <sz val="8"/>
            <color indexed="81"/>
            <rFont val="Tahoma"/>
            <family val="2"/>
          </rPr>
          <t>PC Workstation:</t>
        </r>
        <r>
          <rPr>
            <sz val="8"/>
            <color indexed="81"/>
            <rFont val="Tahoma"/>
            <family val="2"/>
          </rPr>
          <t xml:space="preserve">
S.C. PRIME TELECOM
Act ad. 1/30.07.2012 la ctr. Nr 48/14.09.2005 valabil pana la data de 01.08.2013 si Ctr. JUMP MANAGEMENT SRL RA 1758/13.03.2012 valabil pe o perioada nedeterminata???  Taxa anuala adrese PA in vederea realizarii rularii dinamice si balansarii de trafic intre STS si ROEDU (sediul CIMEC)</t>
        </r>
      </text>
    </comment>
    <comment ref="B115" authorId="0" shapeId="0">
      <text>
        <r>
          <rPr>
            <b/>
            <sz val="8"/>
            <color indexed="81"/>
            <rFont val="Tahoma"/>
            <family val="2"/>
          </rPr>
          <t>PC Workstation:</t>
        </r>
        <r>
          <rPr>
            <sz val="8"/>
            <color indexed="81"/>
            <rFont val="Tahoma"/>
            <family val="2"/>
          </rPr>
          <t xml:space="preserve">
VODAFONE, COSMOTE</t>
        </r>
      </text>
    </comment>
    <comment ref="B116" authorId="0" shapeId="0">
      <text>
        <r>
          <rPr>
            <b/>
            <sz val="8"/>
            <color indexed="81"/>
            <rFont val="Tahoma"/>
            <family val="2"/>
          </rPr>
          <t>PC Workstation:</t>
        </r>
        <r>
          <rPr>
            <sz val="8"/>
            <color indexed="81"/>
            <rFont val="Tahoma"/>
            <family val="2"/>
          </rPr>
          <t xml:space="preserve">
ROMTELECOM</t>
        </r>
      </text>
    </comment>
    <comment ref="B117" authorId="0" shapeId="0">
      <text>
        <r>
          <rPr>
            <b/>
            <sz val="8"/>
            <color indexed="81"/>
            <rFont val="Tahoma"/>
            <family val="2"/>
          </rPr>
          <t>PC Workstation:</t>
        </r>
        <r>
          <rPr>
            <sz val="8"/>
            <color indexed="81"/>
            <rFont val="Tahoma"/>
            <family val="2"/>
          </rPr>
          <t xml:space="preserve">
 S.C. CERTSIGN S.A.</t>
        </r>
      </text>
    </comment>
    <comment ref="B119" authorId="1" shapeId="0">
      <text>
        <r>
          <rPr>
            <sz val="8"/>
            <color indexed="81"/>
            <rFont val="Tahoma"/>
            <family val="2"/>
          </rPr>
          <t xml:space="preserve">
mentenanta cablurilor ce intra in componenta retelelor de date DIPLOMATIC</t>
        </r>
      </text>
    </comment>
    <comment ref="B120" authorId="0" shapeId="0">
      <text>
        <r>
          <rPr>
            <b/>
            <sz val="8"/>
            <color indexed="81"/>
            <rFont val="Tahoma"/>
            <family val="2"/>
          </rPr>
          <t>PC Workstation:</t>
        </r>
        <r>
          <rPr>
            <sz val="8"/>
            <color indexed="81"/>
            <rFont val="Tahoma"/>
            <family val="2"/>
          </rPr>
          <t xml:space="preserve">
 PROMOCRAT MEDIA SRL</t>
        </r>
      </text>
    </comment>
    <comment ref="B121" authorId="0" shapeId="0">
      <text>
        <r>
          <rPr>
            <b/>
            <sz val="8"/>
            <color indexed="81"/>
            <rFont val="Tahoma"/>
            <family val="2"/>
          </rPr>
          <t>PC Workstation:</t>
        </r>
        <r>
          <rPr>
            <sz val="8"/>
            <color indexed="81"/>
            <rFont val="Tahoma"/>
            <family val="2"/>
          </rPr>
          <t xml:space="preserve">
 ITC INSTITUTUL PENTRU TEHNICA DE CALCUL S.A.</t>
        </r>
      </text>
    </comment>
    <comment ref="B124" authorId="0" shapeId="0">
      <text>
        <r>
          <rPr>
            <b/>
            <sz val="8"/>
            <color indexed="81"/>
            <rFont val="Tahoma"/>
            <family val="2"/>
          </rPr>
          <t>PC Workstation:</t>
        </r>
        <r>
          <rPr>
            <sz val="8"/>
            <color indexed="81"/>
            <rFont val="Tahoma"/>
            <family val="2"/>
          </rPr>
          <t xml:space="preserve">
 SC FACTOR SOLUTIONS</t>
        </r>
      </text>
    </comment>
    <comment ref="B125" authorId="0" shapeId="0">
      <text>
        <r>
          <rPr>
            <b/>
            <sz val="8"/>
            <color indexed="81"/>
            <rFont val="Tahoma"/>
            <family val="2"/>
          </rPr>
          <t>PC Workstation:</t>
        </r>
        <r>
          <rPr>
            <sz val="8"/>
            <color indexed="81"/>
            <rFont val="Tahoma"/>
            <family val="2"/>
          </rPr>
          <t xml:space="preserve">
ctr cu PFA ( Buiculescu si Timofte) si ctr de salarizare cu DKA EXPERT SRL</t>
        </r>
      </text>
    </comment>
    <comment ref="B128" authorId="1" shapeId="0">
      <text>
        <r>
          <rPr>
            <b/>
            <sz val="8"/>
            <color indexed="81"/>
            <rFont val="Tahoma"/>
            <family val="2"/>
          </rPr>
          <t xml:space="preserve">Achizitii Publice:
</t>
        </r>
        <r>
          <rPr>
            <sz val="8"/>
            <color indexed="81"/>
            <rFont val="Tahoma"/>
            <family val="2"/>
          </rPr>
          <t xml:space="preserve">
revizie si intretinerea sistemului de detectie si avertizare impotriva incendiului;
  intretinere extinctoare</t>
        </r>
      </text>
    </comment>
    <comment ref="B130" authorId="0" shapeId="0">
      <text>
        <r>
          <rPr>
            <b/>
            <sz val="8"/>
            <color indexed="81"/>
            <rFont val="Tahoma"/>
            <family val="2"/>
          </rPr>
          <t>PC Workstation:</t>
        </r>
        <r>
          <rPr>
            <sz val="8"/>
            <color indexed="81"/>
            <rFont val="Tahoma"/>
            <family val="2"/>
          </rPr>
          <t xml:space="preserve">
 PFA Niculescu Florin cu </t>
        </r>
      </text>
    </comment>
    <comment ref="B132" authorId="0" shapeId="0">
      <text>
        <r>
          <rPr>
            <b/>
            <sz val="8"/>
            <color indexed="81"/>
            <rFont val="Tahoma"/>
            <family val="2"/>
          </rPr>
          <t>PC Workstation:</t>
        </r>
        <r>
          <rPr>
            <sz val="8"/>
            <color indexed="81"/>
            <rFont val="Tahoma"/>
            <family val="2"/>
          </rPr>
          <t xml:space="preserve">
cab, arh. Cristina Ionescu</t>
        </r>
      </text>
    </comment>
    <comment ref="B135" authorId="0" shapeId="0">
      <text>
        <r>
          <rPr>
            <b/>
            <sz val="8"/>
            <color indexed="81"/>
            <rFont val="Tahoma"/>
            <family val="2"/>
          </rPr>
          <t>PC Workstation:</t>
        </r>
        <r>
          <rPr>
            <sz val="8"/>
            <color indexed="81"/>
            <rFont val="Tahoma"/>
            <family val="2"/>
          </rPr>
          <t xml:space="preserve">
REBU</t>
        </r>
      </text>
    </comment>
    <comment ref="B144" authorId="0" shapeId="0">
      <text>
        <r>
          <rPr>
            <b/>
            <sz val="8"/>
            <color indexed="81"/>
            <rFont val="Tahoma"/>
            <family val="2"/>
          </rPr>
          <t>PC Workstation:</t>
        </r>
        <r>
          <rPr>
            <sz val="8"/>
            <color indexed="81"/>
            <rFont val="Tahoma"/>
            <family val="2"/>
          </rPr>
          <t xml:space="preserve">
arh. Sion Gh; Gh. Paunescu; Al. Rusete</t>
        </r>
      </text>
    </comment>
    <comment ref="B145" authorId="0" shapeId="0">
      <text>
        <r>
          <rPr>
            <b/>
            <sz val="8"/>
            <color indexed="81"/>
            <rFont val="Tahoma"/>
            <family val="2"/>
          </rPr>
          <t>PC Workstation:</t>
        </r>
        <r>
          <rPr>
            <sz val="8"/>
            <color indexed="81"/>
            <rFont val="Tahoma"/>
            <family val="2"/>
          </rPr>
          <t xml:space="preserve">
5 contracte incheiate cu PFA pentru elaborarea Listei Monumentelor Istorice</t>
        </r>
      </text>
    </comment>
    <comment ref="B146" authorId="0" shapeId="0">
      <text>
        <r>
          <rPr>
            <b/>
            <sz val="8"/>
            <color indexed="81"/>
            <rFont val="Tahoma"/>
            <family val="2"/>
          </rPr>
          <t>PC Workstation:</t>
        </r>
        <r>
          <rPr>
            <sz val="8"/>
            <color indexed="81"/>
            <rFont val="Tahoma"/>
            <family val="2"/>
          </rPr>
          <t xml:space="preserve">
PFA pentru repararea perif si mentinerea bazei de date pentru DCEIPCI
Anton Cristian Radu</t>
        </r>
      </text>
    </comment>
  </commentList>
</comments>
</file>

<file path=xl/sharedStrings.xml><?xml version="1.0" encoding="utf-8"?>
<sst xmlns="http://schemas.openxmlformats.org/spreadsheetml/2006/main" count="809" uniqueCount="279">
  <si>
    <t>MANAGER,</t>
  </si>
  <si>
    <t>Arh. RADU PETRE NĂSTASE</t>
  </si>
  <si>
    <t>Nr. 
Crt.</t>
  </si>
  <si>
    <t>Obiectul contractului / acordului cadru</t>
  </si>
  <si>
    <t>Cod CPV</t>
  </si>
  <si>
    <t xml:space="preserve">Valoarea estimată fără TVA </t>
  </si>
  <si>
    <t>Procedura aplicată</t>
  </si>
  <si>
    <t>Data estimată pentru începerea procedurii</t>
  </si>
  <si>
    <t>Data estimată pentru finalizarea procedurii</t>
  </si>
  <si>
    <t>Persoana responsabilă de procedură</t>
  </si>
  <si>
    <t>Lei</t>
  </si>
  <si>
    <t>Euro</t>
  </si>
  <si>
    <t>39263000-3 30199000-0  30192000-1   30190000-7</t>
  </si>
  <si>
    <t>cumparare directa</t>
  </si>
  <si>
    <t>Serv Achizitii Publice si Contracte</t>
  </si>
  <si>
    <t>Suporturi de memorie (dischete, CD - uri,          DVD - uri)</t>
  </si>
  <si>
    <t>30234000-8</t>
  </si>
  <si>
    <t>Unitati stocare (stick memory)</t>
  </si>
  <si>
    <t>39173000-5</t>
  </si>
  <si>
    <t>31224400-6 31224810-3</t>
  </si>
  <si>
    <t>Suporturi de transmitere a informatiilor</t>
  </si>
  <si>
    <t>32584000-0</t>
  </si>
  <si>
    <t>31532920-9     31521100-5</t>
  </si>
  <si>
    <t>Carti, brosuri si pliante tiparite</t>
  </si>
  <si>
    <t>22100000-1</t>
  </si>
  <si>
    <t>Agende</t>
  </si>
  <si>
    <t>22819000-4</t>
  </si>
  <si>
    <t>32422000-7    32420000-3   32413100-2</t>
  </si>
  <si>
    <t>Accesorii si componente pentru echipamentul pentru fax</t>
  </si>
  <si>
    <t>32581210-4</t>
  </si>
  <si>
    <t xml:space="preserve"> 30232000-4    30237000-9   </t>
  </si>
  <si>
    <t>Piese si accesorii pentru fotocopiatoare</t>
  </si>
  <si>
    <t>30125000-1</t>
  </si>
  <si>
    <t>Monitoare</t>
  </si>
  <si>
    <t>33195100-4</t>
  </si>
  <si>
    <t>Piese si dispozitive de climatizare</t>
  </si>
  <si>
    <t>42512500-3</t>
  </si>
  <si>
    <t>Publicatii (Anunt in ziar)</t>
  </si>
  <si>
    <t>22120000-7</t>
  </si>
  <si>
    <t>22211100-3    22211000-2</t>
  </si>
  <si>
    <t>Registre contabile, clasoare, formulare, art. Imprimate de papetarie</t>
  </si>
  <si>
    <t>22800000-8</t>
  </si>
  <si>
    <t>44411000-4</t>
  </si>
  <si>
    <t>Articole si accesorii electrice</t>
  </si>
  <si>
    <t>31680000-6</t>
  </si>
  <si>
    <t>Diverse lacate si broaste</t>
  </si>
  <si>
    <t>44521000-8</t>
  </si>
  <si>
    <t>Sare industriala pentru deszapezire</t>
  </si>
  <si>
    <t>34927100-2</t>
  </si>
  <si>
    <t>Diverse articole</t>
  </si>
  <si>
    <t>44423000-1</t>
  </si>
  <si>
    <t>Servere</t>
  </si>
  <si>
    <t>48820000-2</t>
  </si>
  <si>
    <t xml:space="preserve"> 31411000-0   31422000-0</t>
  </si>
  <si>
    <t>31400000-0</t>
  </si>
  <si>
    <t>Diverse accesorii de mobilier</t>
  </si>
  <si>
    <t>39290000-1</t>
  </si>
  <si>
    <t>44512000-2 44512940-3 44510000-8</t>
  </si>
  <si>
    <t>Echipament fotografic</t>
  </si>
  <si>
    <t>39650000-6</t>
  </si>
  <si>
    <t>Aparate de fotografiat</t>
  </si>
  <si>
    <t>38651000-3</t>
  </si>
  <si>
    <t>Aparate de inregistrare vocala</t>
  </si>
  <si>
    <t>32342450-1</t>
  </si>
  <si>
    <t>Produse petroliere si combustibil</t>
  </si>
  <si>
    <t>09000000-3</t>
  </si>
  <si>
    <t>Panouri pentru expozitii</t>
  </si>
  <si>
    <t>30192170-3</t>
  </si>
  <si>
    <t>30192153-8    30192150-7</t>
  </si>
  <si>
    <t>Viniete de automobile</t>
  </si>
  <si>
    <t>22453000-0</t>
  </si>
  <si>
    <t>30125110-5    30125120-8</t>
  </si>
  <si>
    <t>cerere de oferta</t>
  </si>
  <si>
    <t>Pachete software pentru tehnoredactare computerizata (Licenta pentru pachetul Adobe CS5, Corel Draw Graphic Suite X5, ARCGIS)</t>
  </si>
  <si>
    <t>48315000-9</t>
  </si>
  <si>
    <t>34913000-0</t>
  </si>
  <si>
    <t>38300000-8</t>
  </si>
  <si>
    <t>Accesorii de curatat pentru computer</t>
  </si>
  <si>
    <t>30237250-6</t>
  </si>
  <si>
    <t>Dezodorizante</t>
  </si>
  <si>
    <t>39811300-3</t>
  </si>
  <si>
    <t>Aparat de dezodorizare</t>
  </si>
  <si>
    <t>42924790-3</t>
  </si>
  <si>
    <t>Aparat de emisie radio cu aparate de receptie</t>
  </si>
  <si>
    <t>32230000-4</t>
  </si>
  <si>
    <t>38112100-4</t>
  </si>
  <si>
    <t>Servicii de medicina muncii</t>
  </si>
  <si>
    <t>85147000-1</t>
  </si>
  <si>
    <t>Servicii de formare profesionala</t>
  </si>
  <si>
    <t>80530000-8</t>
  </si>
  <si>
    <t>Servicii de dezinsectie si deratizare</t>
  </si>
  <si>
    <t>90921000-9  90923000-3</t>
  </si>
  <si>
    <t xml:space="preserve">Servicii de reparare si intretinere a autovehiculelor si a echipamentelor conexe </t>
  </si>
  <si>
    <t>Servicii de reparare a pneurilor inclusiv montare si echilibrare</t>
  </si>
  <si>
    <t>50116500-6</t>
  </si>
  <si>
    <t>Servicii de reparare a mobilierului</t>
  </si>
  <si>
    <t>50850000-8</t>
  </si>
  <si>
    <t>Servicii de asigurare ( sanatate, cladiri)</t>
  </si>
  <si>
    <t>66510000-8</t>
  </si>
  <si>
    <t>cumpărare directă</t>
  </si>
  <si>
    <t>66512100-3  66514110-0</t>
  </si>
  <si>
    <t>60100000-9</t>
  </si>
  <si>
    <t>60200000-0</t>
  </si>
  <si>
    <t>60400000-2</t>
  </si>
  <si>
    <t>Servicii pentru eveniment</t>
  </si>
  <si>
    <t>79952000-2</t>
  </si>
  <si>
    <t xml:space="preserve">72500000-0 72540000-2   </t>
  </si>
  <si>
    <r>
      <t>Servicii de reparare si de intretinere si serv. conexe pentru computere personale                 Servicii de reparare a fotocopiatoarelor/servicii de intretinere a fotocopiatoarelor                            Servicii de reparare si intretinere a faxurilor           Servicii de reparare si intretinere a perifericelor informatice (imprimante,monitoare)                               Repararea si intretinerea unitatilor centrale de procesare                                           Repararea si intretinerea ech. de retea de date    Re</t>
    </r>
    <r>
      <rPr>
        <sz val="10"/>
        <color theme="1"/>
        <rFont val="Arial"/>
        <family val="2"/>
      </rPr>
      <t xml:space="preserve">pararea si intretinerea echipamentului </t>
    </r>
    <r>
      <rPr>
        <sz val="10"/>
        <rFont val="Arial"/>
        <family val="2"/>
        <charset val="238"/>
      </rPr>
      <t>informatic</t>
    </r>
  </si>
  <si>
    <r>
      <t xml:space="preserve">50300000-8  50313100-3   50313200-4  50314000-9   50323000-5   50312100-6   50312300-8   </t>
    </r>
    <r>
      <rPr>
        <sz val="10"/>
        <color theme="1"/>
        <rFont val="Arial"/>
        <family val="2"/>
      </rPr>
      <t>50312000-5</t>
    </r>
  </si>
  <si>
    <t>Servicii de consultanta in domeniul evaluarii</t>
  </si>
  <si>
    <t>79419000-4</t>
  </si>
  <si>
    <t>79980000-7</t>
  </si>
  <si>
    <t>71631200-2</t>
  </si>
  <si>
    <t>79132000-8  79132100-9</t>
  </si>
  <si>
    <t>79970000-4</t>
  </si>
  <si>
    <t>TOTAL GENERAL</t>
  </si>
  <si>
    <t>DIRECTOR ECONOMIC,</t>
  </si>
  <si>
    <t>ec. Gabriela TULAI</t>
  </si>
  <si>
    <t>Intocmit,</t>
  </si>
  <si>
    <t xml:space="preserve"> 79713000-5       79711000-1</t>
  </si>
  <si>
    <t>Norme procedurale interne</t>
  </si>
  <si>
    <t>Servicii de curatenie</t>
  </si>
  <si>
    <t>90910000-9</t>
  </si>
  <si>
    <t>Servicii de spalare a automobilelor si servicii similare</t>
  </si>
  <si>
    <t>50112300-6</t>
  </si>
  <si>
    <t>Servicii de distribuire a apei plate prin sistemul water - cooler</t>
  </si>
  <si>
    <t>41110000-3</t>
  </si>
  <si>
    <t>Servicii postale si de curierat</t>
  </si>
  <si>
    <t>64100000-7</t>
  </si>
  <si>
    <t>Servicii de internet</t>
  </si>
  <si>
    <t>72400000-4</t>
  </si>
  <si>
    <t>Servicii de inchiriere vehicule de transport persoane cu sofer</t>
  </si>
  <si>
    <t>60172000-4</t>
  </si>
  <si>
    <t>55100000-1  98341000-5</t>
  </si>
  <si>
    <t>Servicii tipografice si servicii conexe (RMI, BCMI, Cronica cercetarilor arheologice)</t>
  </si>
  <si>
    <t>79800000-2</t>
  </si>
  <si>
    <t>Servicii de scanare</t>
  </si>
  <si>
    <t>79999100-4</t>
  </si>
  <si>
    <t>Servicii de telefonie mobila</t>
  </si>
  <si>
    <t>64212000-5</t>
  </si>
  <si>
    <t>Servicii de telefonie fixa</t>
  </si>
  <si>
    <t>64211000-8</t>
  </si>
  <si>
    <t>Servicii de certificare a semnaturii electronice</t>
  </si>
  <si>
    <t>79132100-9</t>
  </si>
  <si>
    <t>Servicii juridice</t>
  </si>
  <si>
    <t>79100000-5</t>
  </si>
  <si>
    <t>Servicii de reparare si intretinere a centralelor telefonice si a liniilor de telecomunicatii</t>
  </si>
  <si>
    <t>50334130-5</t>
  </si>
  <si>
    <t>Servicii de transmisie de date                        (intretinere e-mail)</t>
  </si>
  <si>
    <t>72318000-7</t>
  </si>
  <si>
    <t>Servicii de asistenta pentru software ( progr. financiar contabil)   Servicii de intretinere si reparare software</t>
  </si>
  <si>
    <t>72261000-2  72267000-4</t>
  </si>
  <si>
    <t>79211000-6;  66171000-9</t>
  </si>
  <si>
    <t>Servicii de intretinere si reparare (climatizare)</t>
  </si>
  <si>
    <t>50800000-3 50730000-1</t>
  </si>
  <si>
    <t>Repararea si intretinere a centralelor termice</t>
  </si>
  <si>
    <t>45259300-0</t>
  </si>
  <si>
    <t>Servicii de intretinere preventiva (extinctoare, sistem alarma)</t>
  </si>
  <si>
    <t>50324200-4</t>
  </si>
  <si>
    <t>Servicii de reparare si de intretinere a instalatiilor electrice</t>
  </si>
  <si>
    <t>50711000-2</t>
  </si>
  <si>
    <t>Servicii de consultanta pentru protectia muncii si PSI</t>
  </si>
  <si>
    <t>71317100-4 71317000-3</t>
  </si>
  <si>
    <t>Servicii de traducere scrisa autorizata</t>
  </si>
  <si>
    <t>79530000-8</t>
  </si>
  <si>
    <t>Servicii de proiectare si de verificare proiect     Servicii de consultanta in arhitectura</t>
  </si>
  <si>
    <t>71000000-8    71210000-3</t>
  </si>
  <si>
    <t>Servicii de expertiza ( autorizare ISCIR a centralei termice, expertiza tehnica fatada institutie )</t>
  </si>
  <si>
    <t>71319000-7</t>
  </si>
  <si>
    <t>98390000-3 98300000-6</t>
  </si>
  <si>
    <t>Servicii de colectare a gunoiului menajer</t>
  </si>
  <si>
    <t>90511200-4</t>
  </si>
  <si>
    <t>Distributie de energie electrica si servicii conexe</t>
  </si>
  <si>
    <t>65300000-6</t>
  </si>
  <si>
    <t>Servicii de apa si canalizare</t>
  </si>
  <si>
    <t>65100000-4</t>
  </si>
  <si>
    <t>Distributie de gaze si servicii conexe</t>
  </si>
  <si>
    <t>65200000-5</t>
  </si>
  <si>
    <t>71356200-0  79121000-8</t>
  </si>
  <si>
    <t>Servicii de organizare targuri si expozitii</t>
  </si>
  <si>
    <t>79956000-0</t>
  </si>
  <si>
    <t>71621000-7    71540000-5</t>
  </si>
  <si>
    <t>Servicii de consultanta in domeniul achizitiilor</t>
  </si>
  <si>
    <t>79418000-7</t>
  </si>
  <si>
    <t>Servicii de asistenta si de consultanta informatica   Servicii de analiza sau consultanta tehnica</t>
  </si>
  <si>
    <t>72600000-6   71621000-7</t>
  </si>
  <si>
    <t>01/02/2015</t>
  </si>
  <si>
    <t>31/12/2015</t>
  </si>
  <si>
    <t xml:space="preserve">PROGRAMUL ANUAL AL ACHIZIŢIILOR PUBLICE, cu fonduri din    
BUGETUL DE VENITURI ŞI CHELTUIELI  ÎN ANUL 2015,  al INSTITUTULUI NAŢIONAL AL PATRIMONIULUI                                                  </t>
  </si>
  <si>
    <t>Servicii de paza, monitorizare a sistemelor antiefractie si interventie</t>
  </si>
  <si>
    <t>30233180-6  30233140-4 30233100-2  30233132-5</t>
  </si>
  <si>
    <t xml:space="preserve"> Pachete software si sisteme informatice</t>
  </si>
  <si>
    <t>48000000-8</t>
  </si>
  <si>
    <t>Servicii de reglementare si monitorizare a accesului personalului</t>
  </si>
  <si>
    <t>35120000-1</t>
  </si>
  <si>
    <t>Articole sanitare (baterii, racord, robinet, sifon)</t>
  </si>
  <si>
    <t>Diverse piese de schimb (piese auto, anvelope)</t>
  </si>
  <si>
    <t>Instrumente de masurare (ruleta cu laser)</t>
  </si>
  <si>
    <t>Sisteme de navigare si de pozitionare globala (GPS)</t>
  </si>
  <si>
    <t>Servicii de arhivare si gestionare a documentelor</t>
  </si>
  <si>
    <t>79995100-6   72512000-7</t>
  </si>
  <si>
    <t>Servicii de transport rutier (deplasari)</t>
  </si>
  <si>
    <t>Servicii de transport feroviar (deplasari)</t>
  </si>
  <si>
    <t>Servicii de transport aerian (bilete de avion)</t>
  </si>
  <si>
    <t>Servicii de abonare (SINTACT, casuta postala)</t>
  </si>
  <si>
    <t>Servicii de inspectie si testare tehnica ( ITP auto,  revizie centrale termice)</t>
  </si>
  <si>
    <t xml:space="preserve"> Servicii diverse (serv. administr. RAPPS) si alte servicii</t>
  </si>
  <si>
    <t>Servicii de editare si creare documente cu ajutorul PC (foi cu antet, carti de vizita)</t>
  </si>
  <si>
    <t>Scaune de birou</t>
  </si>
  <si>
    <t>39112000-0</t>
  </si>
  <si>
    <t>15/03/2015</t>
  </si>
  <si>
    <t>Mobilier de birou</t>
  </si>
  <si>
    <t>39130000-2</t>
  </si>
  <si>
    <t>15/04/2015</t>
  </si>
  <si>
    <t>Lucrari de instalatii de apa si canalizare si de conducte de evacuare</t>
  </si>
  <si>
    <t>45332000-3</t>
  </si>
  <si>
    <t>01/03.2015</t>
  </si>
  <si>
    <t>Perdele si Jaluzele</t>
  </si>
  <si>
    <t>39515000-5    39515440-1</t>
  </si>
  <si>
    <t>15/05/2015</t>
  </si>
  <si>
    <t>30/06/2015</t>
  </si>
  <si>
    <t>Director D.T.R.M.I.</t>
  </si>
  <si>
    <t>75242110-8</t>
  </si>
  <si>
    <t>Servicii de executor judecatoresc</t>
  </si>
  <si>
    <t>01/08/2015</t>
  </si>
  <si>
    <t>31/08/2015</t>
  </si>
  <si>
    <t>39131100-9</t>
  </si>
  <si>
    <t>01/09/2015</t>
  </si>
  <si>
    <t>20/09/2015</t>
  </si>
  <si>
    <t>Lucrari de instalare echipamente de aer conditionat</t>
  </si>
  <si>
    <t>45331220-4</t>
  </si>
  <si>
    <t>30/09/2015</t>
  </si>
  <si>
    <t xml:space="preserve">Echipamente periferice  (scanner, imprimanta, tastatura, etc)                       Piese si accesorii pentru computere                 </t>
  </si>
  <si>
    <t xml:space="preserve">Componente de retea (switch)                  Echipamente de retea                                Routere de retea  </t>
  </si>
  <si>
    <t xml:space="preserve">Jurnale oficiale                                        Reviste specializate </t>
  </si>
  <si>
    <t>Cabluri de conectare                                Cabluri prelungitoare</t>
  </si>
  <si>
    <t>Articole de birou si de papetarie               Accesorii de birou                                   Diverse masini, echipamente si accesorii de birou (aparat de indosariat cu spirale)</t>
  </si>
  <si>
    <t>Becuri si lampi fluorescente                      Lampi de birou</t>
  </si>
  <si>
    <t>Dispozitiv de stocare cu memorie flash   Dispozitiv de stocare cu acces direct   Dispozitiv de stocare retea                      Unitati hard disk</t>
  </si>
  <si>
    <t>Baterii alcaline                                     Ansambluri de baterii ( UPS Battery)</t>
  </si>
  <si>
    <t>Diverse scule de mana                            Truse de scule                                         Scule, dispozitive, chei, piese diverse</t>
  </si>
  <si>
    <t>Etajere de arhiva</t>
  </si>
  <si>
    <t>Inchiriere de vehicule de transport de marfuri cu sofer</t>
  </si>
  <si>
    <t>60180000-3</t>
  </si>
  <si>
    <t>13/08/2015</t>
  </si>
  <si>
    <t>Luana Roxana FLORICICĂ</t>
  </si>
  <si>
    <t xml:space="preserve">Servicii informatice   (INFOSIX)             Servicii de actualizare informatica                                    </t>
  </si>
  <si>
    <t>Servicii de proiectare de site-uri www          Servicii de gazduire pentru operare de site-uri www                                                  Nume de domenii de internet</t>
  </si>
  <si>
    <t>Servicii de certificare PRAM                        Servicii de cerificare/omologare RAR</t>
  </si>
  <si>
    <t>Servicii de asigurare obligatorie de raspundere civila pentru autovehicule (RCA)         Servicii de asigurare  a autovehiculelor (CASCO)</t>
  </si>
  <si>
    <t>Lucrari de reparatii generale si de renovare</t>
  </si>
  <si>
    <t>45453000-7</t>
  </si>
  <si>
    <t>50110000-9; 50112000-3</t>
  </si>
  <si>
    <t>Acumulatori telefon, laptop</t>
  </si>
  <si>
    <t>Servicii hoteliere                                   Servicii de cazare (la particulari)</t>
  </si>
  <si>
    <t>Servicii de contabilitate                         Servicii de consultanta financiara</t>
  </si>
  <si>
    <t>Servicii de asistenta tehnica                 Servicii de consultanta privind drepturile de autor</t>
  </si>
  <si>
    <t>Servicii de analiza sau consultanta tehnica  Servicii de gestionare a monumentelor si a cladirilor istorice</t>
  </si>
  <si>
    <t>Servicii de publicitate</t>
  </si>
  <si>
    <t>79341000-6</t>
  </si>
  <si>
    <t>10/11/2015</t>
  </si>
  <si>
    <t>01/10.2015</t>
  </si>
  <si>
    <t>31/10.2015</t>
  </si>
  <si>
    <t>Stampile cu text                                      Stampile de datare</t>
  </si>
  <si>
    <t>Toner pentru imprimante laser/faxuri           Tonere pentru fotocopiatoare</t>
  </si>
  <si>
    <t xml:space="preserve">72413000-8           72415000-2      72417000-6               </t>
  </si>
  <si>
    <t>30213100-6 30213300-8   30213200-7</t>
  </si>
  <si>
    <t>Computere portabile                                 Computere de birou                           Tablete</t>
  </si>
  <si>
    <t>Binoclu</t>
  </si>
  <si>
    <t>38631000-7</t>
  </si>
  <si>
    <t>01/12/2015</t>
  </si>
  <si>
    <t>Pungi</t>
  </si>
  <si>
    <t>18934000-5</t>
  </si>
  <si>
    <t>Echipamente multifuncționale</t>
  </si>
  <si>
    <t>30121300-6</t>
  </si>
  <si>
    <t>Autoturisme</t>
  </si>
  <si>
    <t>34110000-1</t>
  </si>
  <si>
    <t>ec. Horia BIZON</t>
  </si>
  <si>
    <r>
      <t>Data pentru care se determină echivalenţa leu/euro, este data de  28.12.2015</t>
    </r>
    <r>
      <rPr>
        <b/>
        <sz val="10"/>
        <rFont val="Arial"/>
        <family val="2"/>
      </rPr>
      <t xml:space="preserve">, respectiv </t>
    </r>
    <r>
      <rPr>
        <b/>
        <u/>
        <sz val="10"/>
        <rFont val="Arial"/>
        <family val="2"/>
      </rPr>
      <t>1€</t>
    </r>
    <r>
      <rPr>
        <u/>
        <sz val="10"/>
        <rFont val="Arial"/>
        <family val="2"/>
      </rPr>
      <t xml:space="preserve"> </t>
    </r>
    <r>
      <rPr>
        <b/>
        <u/>
        <sz val="10"/>
        <rFont val="Arial"/>
        <family val="2"/>
      </rPr>
      <t>= 4,4702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</si>
</sst>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[Red]#,##0"/>
    <numFmt numFmtId="165" formatCode="#,##0.00;[Red]#,##0.00"/>
  </numFmts>
  <fonts count="16" x14ac:knownFonts="1"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name val="Arial"/>
      <family val="2"/>
      <charset val="238"/>
    </font>
    <font>
      <sz val="8"/>
      <name val="Arial"/>
      <family val="2"/>
    </font>
    <font>
      <sz val="10"/>
      <color theme="1"/>
      <name val="Arial"/>
      <family val="2"/>
      <charset val="238"/>
    </font>
    <font>
      <sz val="9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01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0" fontId="3" fillId="0" borderId="0" xfId="1" applyFont="1" applyAlignment="1">
      <alignment horizontal="center"/>
    </xf>
    <xf numFmtId="0" fontId="1" fillId="0" borderId="0" xfId="1" applyAlignment="1">
      <alignment horizontal="center" vertical="center" wrapText="1"/>
    </xf>
    <xf numFmtId="2" fontId="4" fillId="0" borderId="9" xfId="1" applyNumberFormat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1" fillId="0" borderId="11" xfId="1" applyBorder="1" applyAlignment="1">
      <alignment horizontal="center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center" vertical="center" wrapText="1"/>
    </xf>
    <xf numFmtId="164" fontId="1" fillId="0" borderId="13" xfId="1" applyNumberFormat="1" applyFont="1" applyBorder="1" applyAlignment="1">
      <alignment horizontal="center" vertical="center" wrapText="1"/>
    </xf>
    <xf numFmtId="164" fontId="1" fillId="0" borderId="14" xfId="1" applyNumberFormat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49" fontId="1" fillId="0" borderId="13" xfId="1" applyNumberForma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5" fillId="0" borderId="17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5" fillId="0" borderId="18" xfId="1" applyFont="1" applyBorder="1" applyAlignment="1">
      <alignment horizontal="left" vertical="center" wrapText="1"/>
    </xf>
    <xf numFmtId="0" fontId="1" fillId="0" borderId="19" xfId="1" applyBorder="1" applyAlignment="1">
      <alignment horizontal="center" vertical="center" wrapText="1"/>
    </xf>
    <xf numFmtId="164" fontId="1" fillId="0" borderId="19" xfId="1" applyNumberFormat="1" applyBorder="1" applyAlignment="1">
      <alignment horizontal="center" vertical="center" wrapText="1"/>
    </xf>
    <xf numFmtId="164" fontId="1" fillId="0" borderId="13" xfId="1" applyNumberForma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164" fontId="1" fillId="0" borderId="8" xfId="1" applyNumberFormat="1" applyFont="1" applyBorder="1" applyAlignment="1">
      <alignment horizontal="center" vertical="center" wrapText="1"/>
    </xf>
    <xf numFmtId="164" fontId="1" fillId="0" borderId="20" xfId="1" applyNumberFormat="1" applyBorder="1" applyAlignment="1">
      <alignment horizontal="center" vertical="center" wrapText="1"/>
    </xf>
    <xf numFmtId="49" fontId="1" fillId="0" borderId="8" xfId="1" applyNumberForma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1" fillId="0" borderId="0" xfId="1" applyFill="1" applyBorder="1"/>
    <xf numFmtId="165" fontId="0" fillId="0" borderId="0" xfId="0" applyNumberFormat="1"/>
    <xf numFmtId="0" fontId="1" fillId="0" borderId="0" xfId="1" applyBorder="1"/>
    <xf numFmtId="0" fontId="1" fillId="0" borderId="0" xfId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164" fontId="1" fillId="0" borderId="0" xfId="1" applyNumberFormat="1" applyBorder="1" applyAlignment="1">
      <alignment horizontal="center" vertical="center" wrapText="1"/>
    </xf>
    <xf numFmtId="49" fontId="1" fillId="0" borderId="0" xfId="1" applyNumberFormat="1" applyBorder="1" applyAlignment="1">
      <alignment horizontal="center" vertical="center" wrapText="1"/>
    </xf>
    <xf numFmtId="0" fontId="5" fillId="0" borderId="14" xfId="1" applyFont="1" applyBorder="1" applyAlignment="1">
      <alignment horizontal="left" vertical="center" wrapText="1"/>
    </xf>
    <xf numFmtId="49" fontId="1" fillId="0" borderId="14" xfId="1" applyNumberFormat="1" applyBorder="1" applyAlignment="1">
      <alignment horizontal="center" vertical="center" wrapText="1"/>
    </xf>
    <xf numFmtId="0" fontId="1" fillId="0" borderId="21" xfId="1" applyBorder="1" applyAlignment="1">
      <alignment horizontal="center" vertical="center" wrapText="1"/>
    </xf>
    <xf numFmtId="0" fontId="5" fillId="0" borderId="13" xfId="1" applyFont="1" applyBorder="1" applyAlignment="1">
      <alignment horizontal="left" vertical="center" wrapText="1"/>
    </xf>
    <xf numFmtId="0" fontId="0" fillId="0" borderId="0" xfId="0" applyBorder="1"/>
    <xf numFmtId="164" fontId="1" fillId="0" borderId="22" xfId="1" applyNumberFormat="1" applyBorder="1" applyAlignment="1">
      <alignment horizontal="center" vertical="center" wrapText="1"/>
    </xf>
    <xf numFmtId="3" fontId="1" fillId="0" borderId="13" xfId="1" applyNumberFormat="1" applyFont="1" applyBorder="1" applyAlignment="1">
      <alignment horizontal="center" vertical="center" wrapText="1"/>
    </xf>
    <xf numFmtId="164" fontId="0" fillId="0" borderId="0" xfId="0" applyNumberFormat="1"/>
    <xf numFmtId="3" fontId="1" fillId="0" borderId="13" xfId="1" applyNumberFormat="1" applyBorder="1" applyAlignment="1">
      <alignment horizontal="center" vertical="center" wrapText="1"/>
    </xf>
    <xf numFmtId="1" fontId="1" fillId="0" borderId="13" xfId="1" applyNumberFormat="1" applyBorder="1" applyAlignment="1">
      <alignment horizontal="center" vertical="center" wrapText="1"/>
    </xf>
    <xf numFmtId="0" fontId="1" fillId="0" borderId="23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164" fontId="1" fillId="0" borderId="8" xfId="1" applyNumberForma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49" fontId="1" fillId="0" borderId="19" xfId="1" applyNumberFormat="1" applyBorder="1" applyAlignment="1">
      <alignment horizontal="center" vertical="center" wrapText="1"/>
    </xf>
    <xf numFmtId="164" fontId="1" fillId="0" borderId="0" xfId="1" applyNumberFormat="1" applyFont="1" applyBorder="1" applyAlignment="1">
      <alignment horizontal="center" vertical="center" wrapText="1"/>
    </xf>
    <xf numFmtId="3" fontId="1" fillId="0" borderId="14" xfId="1" applyNumberFormat="1" applyFont="1" applyBorder="1" applyAlignment="1">
      <alignment horizontal="center" vertical="center" wrapText="1"/>
    </xf>
    <xf numFmtId="0" fontId="1" fillId="0" borderId="19" xfId="1" applyFont="1" applyBorder="1" applyAlignment="1">
      <alignment horizontal="center" vertical="center" wrapText="1"/>
    </xf>
    <xf numFmtId="164" fontId="1" fillId="0" borderId="19" xfId="1" applyNumberFormat="1" applyFont="1" applyBorder="1" applyAlignment="1">
      <alignment horizontal="center" vertical="center" wrapText="1"/>
    </xf>
    <xf numFmtId="164" fontId="9" fillId="0" borderId="0" xfId="1" applyNumberFormat="1" applyFont="1" applyBorder="1" applyAlignment="1">
      <alignment horizontal="center" vertical="center" wrapText="1"/>
    </xf>
    <xf numFmtId="0" fontId="1" fillId="0" borderId="26" xfId="1" applyBorder="1" applyAlignment="1">
      <alignment horizontal="center" vertical="center" wrapText="1"/>
    </xf>
    <xf numFmtId="0" fontId="1" fillId="0" borderId="19" xfId="1" applyFont="1" applyBorder="1" applyAlignment="1">
      <alignment horizontal="left" vertical="center" wrapText="1"/>
    </xf>
    <xf numFmtId="3" fontId="1" fillId="0" borderId="19" xfId="1" applyNumberFormat="1" applyFont="1" applyBorder="1" applyAlignment="1">
      <alignment horizontal="center" vertical="center" wrapText="1"/>
    </xf>
    <xf numFmtId="164" fontId="1" fillId="0" borderId="21" xfId="1" applyNumberFormat="1" applyBorder="1" applyAlignment="1">
      <alignment horizontal="center" vertical="center" wrapText="1"/>
    </xf>
    <xf numFmtId="0" fontId="6" fillId="0" borderId="27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left" vertical="center" wrapText="1"/>
    </xf>
    <xf numFmtId="164" fontId="1" fillId="0" borderId="21" xfId="1" applyNumberFormat="1" applyFont="1" applyBorder="1" applyAlignment="1">
      <alignment horizontal="center" vertical="center" wrapText="1"/>
    </xf>
    <xf numFmtId="164" fontId="1" fillId="0" borderId="14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left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28" xfId="1" applyBorder="1" applyAlignment="1">
      <alignment horizontal="center" vertical="center" wrapText="1"/>
    </xf>
    <xf numFmtId="0" fontId="5" fillId="0" borderId="21" xfId="1" applyFont="1" applyBorder="1" applyAlignment="1">
      <alignment horizontal="left" vertical="center" wrapText="1"/>
    </xf>
    <xf numFmtId="0" fontId="1" fillId="0" borderId="21" xfId="1" applyFont="1" applyBorder="1" applyAlignment="1">
      <alignment horizontal="center" vertical="center" wrapText="1"/>
    </xf>
    <xf numFmtId="0" fontId="1" fillId="0" borderId="13" xfId="1" applyFont="1" applyBorder="1" applyAlignment="1">
      <alignment vertical="center" wrapText="1"/>
    </xf>
    <xf numFmtId="0" fontId="1" fillId="0" borderId="6" xfId="1" applyBorder="1" applyAlignment="1">
      <alignment horizontal="center" vertical="center" wrapText="1"/>
    </xf>
    <xf numFmtId="0" fontId="5" fillId="0" borderId="19" xfId="1" applyFont="1" applyBorder="1" applyAlignment="1">
      <alignment horizontal="left" vertical="center" wrapText="1"/>
    </xf>
    <xf numFmtId="0" fontId="6" fillId="0" borderId="30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1" fillId="0" borderId="31" xfId="1" applyBorder="1" applyAlignment="1">
      <alignment horizontal="center" vertical="center" wrapText="1"/>
    </xf>
    <xf numFmtId="0" fontId="2" fillId="0" borderId="32" xfId="1" applyFont="1" applyBorder="1" applyAlignment="1">
      <alignment horizontal="center" vertical="center" wrapText="1"/>
    </xf>
    <xf numFmtId="0" fontId="1" fillId="0" borderId="33" xfId="1" applyBorder="1" applyAlignment="1">
      <alignment horizontal="center" vertical="center" wrapText="1"/>
    </xf>
    <xf numFmtId="164" fontId="4" fillId="0" borderId="33" xfId="1" applyNumberFormat="1" applyFont="1" applyBorder="1" applyAlignment="1">
      <alignment vertical="center" wrapText="1"/>
    </xf>
    <xf numFmtId="164" fontId="4" fillId="0" borderId="33" xfId="1" applyNumberFormat="1" applyFont="1" applyBorder="1" applyAlignment="1">
      <alignment horizontal="center" vertical="center" wrapText="1"/>
    </xf>
    <xf numFmtId="0" fontId="1" fillId="0" borderId="34" xfId="1" applyBorder="1" applyAlignment="1">
      <alignment horizontal="center" vertical="center" wrapText="1"/>
    </xf>
    <xf numFmtId="0" fontId="1" fillId="0" borderId="35" xfId="1" applyBorder="1" applyAlignment="1">
      <alignment horizontal="center" vertical="center" wrapText="1"/>
    </xf>
    <xf numFmtId="0" fontId="1" fillId="0" borderId="0" xfId="1" applyBorder="1" applyAlignment="1">
      <alignment horizontal="left" vertical="center" wrapText="1"/>
    </xf>
    <xf numFmtId="2" fontId="1" fillId="0" borderId="0" xfId="1" applyNumberForma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horizontal="center" vertical="center" wrapText="1"/>
    </xf>
    <xf numFmtId="2" fontId="2" fillId="0" borderId="0" xfId="1" applyNumberFormat="1" applyFont="1" applyBorder="1" applyAlignment="1">
      <alignment vertical="center" wrapText="1"/>
    </xf>
    <xf numFmtId="0" fontId="2" fillId="0" borderId="0" xfId="1" applyFont="1" applyBorder="1" applyAlignment="1">
      <alignment horizontal="left" vertical="center" wrapText="1"/>
    </xf>
    <xf numFmtId="0" fontId="6" fillId="0" borderId="0" xfId="1" applyFont="1" applyBorder="1" applyAlignment="1">
      <alignment horizontal="left"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Border="1" applyAlignment="1">
      <alignment horizontal="left" vertical="top" wrapText="1"/>
    </xf>
    <xf numFmtId="2" fontId="2" fillId="0" borderId="0" xfId="1" applyNumberFormat="1" applyFont="1" applyAlignment="1"/>
    <xf numFmtId="0" fontId="2" fillId="0" borderId="0" xfId="1" applyFont="1"/>
    <xf numFmtId="0" fontId="2" fillId="0" borderId="0" xfId="1" applyFont="1" applyBorder="1" applyAlignment="1">
      <alignment vertical="center"/>
    </xf>
    <xf numFmtId="0" fontId="13" fillId="0" borderId="0" xfId="0" applyFont="1"/>
    <xf numFmtId="0" fontId="8" fillId="0" borderId="0" xfId="1" applyFont="1" applyBorder="1" applyAlignment="1">
      <alignment vertical="center" wrapText="1"/>
    </xf>
    <xf numFmtId="0" fontId="8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left"/>
    </xf>
    <xf numFmtId="0" fontId="1" fillId="0" borderId="24" xfId="1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0" fontId="1" fillId="0" borderId="28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left" vertical="center" wrapText="1"/>
    </xf>
    <xf numFmtId="3" fontId="1" fillId="0" borderId="18" xfId="1" applyNumberFormat="1" applyFont="1" applyBorder="1" applyAlignment="1">
      <alignment horizontal="center" vertical="center"/>
    </xf>
    <xf numFmtId="0" fontId="7" fillId="0" borderId="21" xfId="1" applyFont="1" applyBorder="1" applyAlignment="1">
      <alignment horizontal="left" vertical="center" wrapText="1"/>
    </xf>
    <xf numFmtId="0" fontId="8" fillId="0" borderId="13" xfId="1" applyFont="1" applyBorder="1" applyAlignment="1">
      <alignment horizontal="center" vertical="center" wrapText="1"/>
    </xf>
    <xf numFmtId="0" fontId="6" fillId="0" borderId="36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center" vertical="center" wrapText="1"/>
    </xf>
    <xf numFmtId="0" fontId="7" fillId="0" borderId="19" xfId="1" applyFont="1" applyBorder="1" applyAlignment="1">
      <alignment horizontal="left" vertical="center" wrapText="1"/>
    </xf>
    <xf numFmtId="0" fontId="8" fillId="0" borderId="19" xfId="1" applyFont="1" applyBorder="1" applyAlignment="1">
      <alignment horizontal="center" vertical="center" wrapText="1"/>
    </xf>
    <xf numFmtId="3" fontId="1" fillId="0" borderId="0" xfId="1" applyNumberFormat="1" applyBorder="1" applyAlignment="1">
      <alignment horizontal="center" vertical="center" wrapText="1"/>
    </xf>
    <xf numFmtId="0" fontId="1" fillId="0" borderId="14" xfId="1" applyBorder="1" applyAlignment="1">
      <alignment horizontal="left" vertical="center" wrapText="1"/>
    </xf>
    <xf numFmtId="0" fontId="6" fillId="0" borderId="19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left" vertical="center" wrapText="1"/>
    </xf>
    <xf numFmtId="0" fontId="1" fillId="0" borderId="20" xfId="1" applyBorder="1" applyAlignment="1">
      <alignment horizontal="center" vertical="center" wrapText="1"/>
    </xf>
    <xf numFmtId="0" fontId="6" fillId="0" borderId="3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20" xfId="1" applyFont="1" applyBorder="1" applyAlignment="1">
      <alignment horizontal="center" vertical="center" wrapText="1"/>
    </xf>
    <xf numFmtId="164" fontId="1" fillId="0" borderId="20" xfId="1" applyNumberFormat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1" fillId="2" borderId="23" xfId="1" applyFill="1" applyBorder="1" applyAlignment="1">
      <alignment horizontal="center" vertical="center" wrapText="1"/>
    </xf>
    <xf numFmtId="164" fontId="1" fillId="2" borderId="20" xfId="1" applyNumberFormat="1" applyFont="1" applyFill="1" applyBorder="1" applyAlignment="1">
      <alignment horizontal="center" vertical="center" wrapText="1"/>
    </xf>
    <xf numFmtId="164" fontId="1" fillId="2" borderId="20" xfId="1" applyNumberFormat="1" applyFill="1" applyBorder="1" applyAlignment="1">
      <alignment horizontal="center" vertical="center" wrapText="1"/>
    </xf>
    <xf numFmtId="0" fontId="1" fillId="2" borderId="8" xfId="1" applyFill="1" applyBorder="1" applyAlignment="1">
      <alignment horizontal="center" vertical="center" wrapText="1"/>
    </xf>
    <xf numFmtId="49" fontId="1" fillId="2" borderId="20" xfId="1" applyNumberFormat="1" applyFill="1" applyBorder="1" applyAlignment="1">
      <alignment horizontal="center" vertical="center" wrapText="1"/>
    </xf>
    <xf numFmtId="49" fontId="1" fillId="2" borderId="8" xfId="1" applyNumberForma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49" fontId="1" fillId="2" borderId="38" xfId="1" applyNumberFormat="1" applyFill="1" applyBorder="1" applyAlignment="1">
      <alignment horizontal="center" vertical="center" wrapText="1"/>
    </xf>
    <xf numFmtId="0" fontId="1" fillId="2" borderId="26" xfId="1" applyFill="1" applyBorder="1" applyAlignment="1">
      <alignment horizontal="center" vertical="center" wrapText="1"/>
    </xf>
    <xf numFmtId="0" fontId="5" fillId="2" borderId="39" xfId="1" applyFont="1" applyFill="1" applyBorder="1" applyAlignment="1">
      <alignment horizontal="left" vertical="center" wrapText="1"/>
    </xf>
    <xf numFmtId="0" fontId="5" fillId="2" borderId="21" xfId="1" applyFont="1" applyFill="1" applyBorder="1" applyAlignment="1">
      <alignment horizontal="center" vertical="center" wrapText="1"/>
    </xf>
    <xf numFmtId="164" fontId="1" fillId="2" borderId="21" xfId="1" applyNumberFormat="1" applyFont="1" applyFill="1" applyBorder="1" applyAlignment="1">
      <alignment horizontal="center" vertical="center" wrapText="1"/>
    </xf>
    <xf numFmtId="164" fontId="1" fillId="2" borderId="21" xfId="1" applyNumberFormat="1" applyFill="1" applyBorder="1" applyAlignment="1">
      <alignment horizontal="center" vertical="center" wrapText="1"/>
    </xf>
    <xf numFmtId="0" fontId="1" fillId="2" borderId="19" xfId="1" applyFill="1" applyBorder="1" applyAlignment="1">
      <alignment horizontal="center" vertical="center" wrapText="1"/>
    </xf>
    <xf numFmtId="49" fontId="1" fillId="2" borderId="21" xfId="1" applyNumberFormat="1" applyFill="1" applyBorder="1" applyAlignment="1">
      <alignment horizontal="center" vertical="center" wrapText="1"/>
    </xf>
    <xf numFmtId="49" fontId="1" fillId="2" borderId="19" xfId="1" applyNumberFormat="1" applyFill="1" applyBorder="1" applyAlignment="1">
      <alignment horizontal="center" vertical="center" wrapText="1"/>
    </xf>
    <xf numFmtId="0" fontId="6" fillId="2" borderId="30" xfId="1" applyFont="1" applyFill="1" applyBorder="1" applyAlignment="1">
      <alignment horizontal="center" vertical="center" wrapText="1"/>
    </xf>
    <xf numFmtId="0" fontId="1" fillId="2" borderId="13" xfId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left" vertical="center" wrapText="1"/>
    </xf>
    <xf numFmtId="0" fontId="5" fillId="2" borderId="13" xfId="1" applyFont="1" applyFill="1" applyBorder="1" applyAlignment="1">
      <alignment horizontal="center" vertical="center" wrapText="1"/>
    </xf>
    <xf numFmtId="164" fontId="1" fillId="2" borderId="13" xfId="1" applyNumberFormat="1" applyFont="1" applyFill="1" applyBorder="1" applyAlignment="1">
      <alignment horizontal="center" vertical="center" wrapText="1"/>
    </xf>
    <xf numFmtId="164" fontId="1" fillId="2" borderId="13" xfId="1" applyNumberFormat="1" applyFill="1" applyBorder="1" applyAlignment="1">
      <alignment horizontal="center" vertical="center" wrapText="1"/>
    </xf>
    <xf numFmtId="49" fontId="1" fillId="2" borderId="13" xfId="1" applyNumberFormat="1" applyFill="1" applyBorder="1" applyAlignment="1">
      <alignment horizontal="center" vertical="center" wrapText="1"/>
    </xf>
    <xf numFmtId="0" fontId="1" fillId="2" borderId="0" xfId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center" vertical="center" wrapText="1"/>
    </xf>
    <xf numFmtId="164" fontId="1" fillId="2" borderId="0" xfId="1" applyNumberFormat="1" applyFont="1" applyFill="1" applyBorder="1" applyAlignment="1">
      <alignment horizontal="center" vertical="center" wrapText="1"/>
    </xf>
    <xf numFmtId="164" fontId="1" fillId="2" borderId="0" xfId="1" applyNumberFormat="1" applyFill="1" applyBorder="1" applyAlignment="1">
      <alignment horizontal="center" vertical="center" wrapText="1"/>
    </xf>
    <xf numFmtId="49" fontId="1" fillId="2" borderId="0" xfId="1" applyNumberForma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1" fillId="2" borderId="11" xfId="1" applyFill="1" applyBorder="1" applyAlignment="1">
      <alignment horizontal="center" vertical="center" wrapText="1"/>
    </xf>
    <xf numFmtId="0" fontId="6" fillId="2" borderId="24" xfId="1" applyFont="1" applyFill="1" applyBorder="1" applyAlignment="1">
      <alignment horizontal="center" vertical="center" wrapText="1"/>
    </xf>
    <xf numFmtId="0" fontId="1" fillId="2" borderId="6" xfId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left" vertical="center" wrapText="1"/>
    </xf>
    <xf numFmtId="0" fontId="5" fillId="2" borderId="8" xfId="1" applyFont="1" applyFill="1" applyBorder="1" applyAlignment="1">
      <alignment horizontal="center" vertical="center" wrapText="1"/>
    </xf>
    <xf numFmtId="164" fontId="1" fillId="2" borderId="8" xfId="1" applyNumberFormat="1" applyFont="1" applyFill="1" applyBorder="1" applyAlignment="1">
      <alignment horizontal="center" vertical="center" wrapText="1"/>
    </xf>
    <xf numFmtId="164" fontId="1" fillId="2" borderId="8" xfId="1" applyNumberFormat="1" applyFill="1" applyBorder="1" applyAlignment="1">
      <alignment horizontal="center" vertical="center" wrapText="1"/>
    </xf>
    <xf numFmtId="0" fontId="5" fillId="0" borderId="19" xfId="1" applyFont="1" applyBorder="1" applyAlignment="1">
      <alignment vertical="center" wrapText="1"/>
    </xf>
    <xf numFmtId="0" fontId="1" fillId="0" borderId="19" xfId="1" applyBorder="1" applyAlignment="1">
      <alignment horizontal="center" vertical="center"/>
    </xf>
    <xf numFmtId="0" fontId="5" fillId="0" borderId="39" xfId="1" applyFont="1" applyBorder="1" applyAlignment="1">
      <alignment horizontal="left" vertical="center" wrapText="1"/>
    </xf>
    <xf numFmtId="0" fontId="1" fillId="2" borderId="21" xfId="1" applyFill="1" applyBorder="1" applyAlignment="1">
      <alignment horizontal="center" vertical="center" wrapText="1"/>
    </xf>
    <xf numFmtId="49" fontId="1" fillId="2" borderId="40" xfId="1" applyNumberFormat="1" applyFill="1" applyBorder="1" applyAlignment="1">
      <alignment horizontal="center" vertical="center" wrapText="1"/>
    </xf>
    <xf numFmtId="0" fontId="6" fillId="2" borderId="27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left"/>
    </xf>
    <xf numFmtId="0" fontId="1" fillId="2" borderId="14" xfId="1" applyFill="1" applyBorder="1" applyAlignment="1">
      <alignment horizontal="center" vertical="center" wrapText="1"/>
    </xf>
    <xf numFmtId="0" fontId="1" fillId="2" borderId="16" xfId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left" vertical="center" wrapText="1"/>
    </xf>
    <xf numFmtId="0" fontId="5" fillId="2" borderId="14" xfId="1" applyFont="1" applyFill="1" applyBorder="1" applyAlignment="1">
      <alignment horizontal="center" vertical="center" wrapText="1"/>
    </xf>
    <xf numFmtId="164" fontId="1" fillId="2" borderId="14" xfId="1" applyNumberFormat="1" applyFont="1" applyFill="1" applyBorder="1" applyAlignment="1">
      <alignment horizontal="center" vertical="center" wrapText="1"/>
    </xf>
    <xf numFmtId="164" fontId="1" fillId="2" borderId="14" xfId="1" applyNumberFormat="1" applyFill="1" applyBorder="1" applyAlignment="1">
      <alignment horizontal="center" vertical="center" wrapText="1"/>
    </xf>
    <xf numFmtId="49" fontId="1" fillId="2" borderId="14" xfId="1" applyNumberFormat="1" applyFill="1" applyBorder="1" applyAlignment="1">
      <alignment horizontal="center" vertical="center" wrapText="1"/>
    </xf>
    <xf numFmtId="0" fontId="6" fillId="2" borderId="15" xfId="1" applyFont="1" applyFill="1" applyBorder="1" applyAlignment="1">
      <alignment horizontal="center" vertical="center" wrapText="1"/>
    </xf>
    <xf numFmtId="164" fontId="4" fillId="0" borderId="0" xfId="1" applyNumberFormat="1" applyFont="1" applyBorder="1" applyAlignment="1">
      <alignment vertical="center" wrapText="1"/>
    </xf>
    <xf numFmtId="164" fontId="4" fillId="0" borderId="0" xfId="1" applyNumberFormat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left" vertical="center" wrapText="1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5" xfId="1" applyFont="1" applyBorder="1" applyAlignment="1">
      <alignment horizontal="center" vertical="center" wrapText="1"/>
    </xf>
    <xf numFmtId="0" fontId="4" fillId="0" borderId="29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 wrapText="1"/>
    </xf>
    <xf numFmtId="0" fontId="1" fillId="0" borderId="0" xfId="1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454660</xdr:colOff>
      <xdr:row>4</xdr:row>
      <xdr:rowOff>177800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31410" cy="901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7:IT188"/>
  <sheetViews>
    <sheetView tabSelected="1" topLeftCell="A67" zoomScaleNormal="100" workbookViewId="0">
      <selection activeCell="A14" sqref="A14:I14"/>
    </sheetView>
  </sheetViews>
  <sheetFormatPr defaultRowHeight="14.25" x14ac:dyDescent="0.2"/>
  <cols>
    <col min="1" max="1" width="4.25" customWidth="1"/>
    <col min="2" max="2" width="32.125" customWidth="1"/>
    <col min="3" max="3" width="10.625" customWidth="1"/>
    <col min="4" max="4" width="11.75" customWidth="1"/>
    <col min="5" max="5" width="13.75" customWidth="1"/>
    <col min="6" max="6" width="9.875" customWidth="1"/>
    <col min="7" max="7" width="10.75" customWidth="1"/>
    <col min="8" max="8" width="10.5" customWidth="1"/>
    <col min="9" max="9" width="13.5" customWidth="1"/>
  </cols>
  <sheetData>
    <row r="7" spans="1:11" x14ac:dyDescent="0.2">
      <c r="A7" s="1"/>
      <c r="B7" s="2"/>
      <c r="C7" s="1"/>
      <c r="D7" s="1"/>
      <c r="E7" s="1"/>
      <c r="F7" s="1"/>
      <c r="G7" s="183"/>
      <c r="H7" s="183"/>
      <c r="I7" s="183"/>
      <c r="J7" s="1"/>
      <c r="K7" s="1"/>
    </row>
    <row r="8" spans="1:11" ht="15.75" x14ac:dyDescent="0.25">
      <c r="A8" s="1"/>
      <c r="B8" s="1"/>
      <c r="C8" s="1"/>
      <c r="D8" s="1"/>
      <c r="E8" s="1"/>
      <c r="F8" s="1"/>
      <c r="G8" s="184" t="s">
        <v>0</v>
      </c>
      <c r="H8" s="184"/>
      <c r="I8" s="184"/>
      <c r="J8" s="1"/>
      <c r="K8" s="1"/>
    </row>
    <row r="9" spans="1:11" ht="15.75" x14ac:dyDescent="0.25">
      <c r="A9" s="1"/>
      <c r="B9" s="1"/>
      <c r="C9" s="1"/>
      <c r="D9" s="1"/>
      <c r="E9" s="1"/>
      <c r="F9" s="1"/>
      <c r="G9" s="184" t="s">
        <v>1</v>
      </c>
      <c r="H9" s="184"/>
      <c r="I9" s="184"/>
      <c r="J9" s="1"/>
      <c r="K9" s="1"/>
    </row>
    <row r="10" spans="1:11" ht="15.75" x14ac:dyDescent="0.25">
      <c r="A10" s="1"/>
      <c r="B10" s="1"/>
      <c r="C10" s="1"/>
      <c r="D10" s="1"/>
      <c r="E10" s="1"/>
      <c r="F10" s="1"/>
      <c r="G10" s="184"/>
      <c r="H10" s="184"/>
      <c r="I10" s="184"/>
      <c r="J10" s="1"/>
      <c r="K10" s="1"/>
    </row>
    <row r="11" spans="1:11" ht="15.75" x14ac:dyDescent="0.25">
      <c r="A11" s="1"/>
      <c r="B11" s="1"/>
      <c r="C11" s="1"/>
      <c r="D11" s="1"/>
      <c r="E11" s="1"/>
      <c r="F11" s="1"/>
      <c r="G11" s="3"/>
      <c r="H11" s="3"/>
      <c r="I11" s="3"/>
      <c r="J11" s="1"/>
      <c r="K11" s="1"/>
    </row>
    <row r="14" spans="1:11" ht="41.25" customHeight="1" x14ac:dyDescent="0.2">
      <c r="A14" s="185" t="s">
        <v>188</v>
      </c>
      <c r="B14" s="186"/>
      <c r="C14" s="186"/>
      <c r="D14" s="186"/>
      <c r="E14" s="186"/>
      <c r="F14" s="186"/>
      <c r="G14" s="186"/>
      <c r="H14" s="186"/>
      <c r="I14" s="186"/>
      <c r="J14" s="1"/>
      <c r="K14" s="1"/>
    </row>
    <row r="16" spans="1:11" ht="15" thickBot="1" x14ac:dyDescent="0.25"/>
    <row r="17" spans="1:253" ht="34.5" customHeight="1" x14ac:dyDescent="0.2">
      <c r="A17" s="191" t="s">
        <v>2</v>
      </c>
      <c r="B17" s="193" t="s">
        <v>3</v>
      </c>
      <c r="C17" s="187" t="s">
        <v>4</v>
      </c>
      <c r="D17" s="195" t="s">
        <v>5</v>
      </c>
      <c r="E17" s="187"/>
      <c r="F17" s="187" t="s">
        <v>6</v>
      </c>
      <c r="G17" s="187" t="s">
        <v>7</v>
      </c>
      <c r="H17" s="187" t="s">
        <v>8</v>
      </c>
      <c r="I17" s="189" t="s">
        <v>9</v>
      </c>
      <c r="J17" s="4"/>
      <c r="K17" s="4"/>
    </row>
    <row r="18" spans="1:253" ht="40.5" customHeight="1" thickBot="1" x14ac:dyDescent="0.3">
      <c r="A18" s="192"/>
      <c r="B18" s="194"/>
      <c r="C18" s="188"/>
      <c r="D18" s="5" t="s">
        <v>10</v>
      </c>
      <c r="E18" s="6" t="s">
        <v>11</v>
      </c>
      <c r="F18" s="188"/>
      <c r="G18" s="188"/>
      <c r="H18" s="188"/>
      <c r="I18" s="190"/>
      <c r="J18" s="1"/>
      <c r="K18" s="1"/>
    </row>
    <row r="19" spans="1:253" ht="51" x14ac:dyDescent="0.2">
      <c r="A19" s="7">
        <v>1</v>
      </c>
      <c r="B19" s="8" t="s">
        <v>236</v>
      </c>
      <c r="C19" s="9" t="s">
        <v>12</v>
      </c>
      <c r="D19" s="10">
        <v>47000</v>
      </c>
      <c r="E19" s="11">
        <f>D19/4.4702</f>
        <v>10514.070958793789</v>
      </c>
      <c r="F19" s="12" t="s">
        <v>13</v>
      </c>
      <c r="G19" s="13" t="s">
        <v>186</v>
      </c>
      <c r="H19" s="13" t="s">
        <v>187</v>
      </c>
      <c r="I19" s="14" t="s">
        <v>14</v>
      </c>
    </row>
    <row r="20" spans="1:253" ht="25.5" x14ac:dyDescent="0.2">
      <c r="A20" s="15">
        <v>2</v>
      </c>
      <c r="B20" s="16" t="s">
        <v>15</v>
      </c>
      <c r="C20" s="17" t="s">
        <v>16</v>
      </c>
      <c r="D20" s="11">
        <v>1200</v>
      </c>
      <c r="E20" s="11">
        <f t="shared" ref="E20:E25" si="0">D20/4.4702</f>
        <v>268.44436490537333</v>
      </c>
      <c r="F20" s="18" t="s">
        <v>13</v>
      </c>
      <c r="G20" s="13" t="s">
        <v>186</v>
      </c>
      <c r="H20" s="13" t="s">
        <v>187</v>
      </c>
      <c r="I20" s="14" t="s">
        <v>14</v>
      </c>
    </row>
    <row r="21" spans="1:253" ht="25.5" x14ac:dyDescent="0.2">
      <c r="A21" s="7">
        <v>3</v>
      </c>
      <c r="B21" s="19" t="s">
        <v>17</v>
      </c>
      <c r="C21" s="20" t="s">
        <v>18</v>
      </c>
      <c r="D21" s="21">
        <v>1000</v>
      </c>
      <c r="E21" s="11">
        <f t="shared" si="0"/>
        <v>223.70363742114446</v>
      </c>
      <c r="F21" s="12" t="s">
        <v>13</v>
      </c>
      <c r="G21" s="13" t="s">
        <v>186</v>
      </c>
      <c r="H21" s="13" t="s">
        <v>187</v>
      </c>
      <c r="I21" s="14" t="s">
        <v>14</v>
      </c>
    </row>
    <row r="22" spans="1:253" ht="25.5" x14ac:dyDescent="0.2">
      <c r="A22" s="7">
        <v>4</v>
      </c>
      <c r="B22" s="8" t="s">
        <v>235</v>
      </c>
      <c r="C22" s="12" t="s">
        <v>19</v>
      </c>
      <c r="D22" s="22">
        <v>1000</v>
      </c>
      <c r="E22" s="11">
        <f t="shared" si="0"/>
        <v>223.70363742114446</v>
      </c>
      <c r="F22" s="12" t="s">
        <v>13</v>
      </c>
      <c r="G22" s="13" t="s">
        <v>186</v>
      </c>
      <c r="H22" s="13" t="s">
        <v>187</v>
      </c>
      <c r="I22" s="14" t="s">
        <v>14</v>
      </c>
      <c r="J22" s="1"/>
      <c r="K22" s="1"/>
    </row>
    <row r="23" spans="1:253" ht="24" x14ac:dyDescent="0.2">
      <c r="A23" s="105">
        <v>5</v>
      </c>
      <c r="B23" s="113" t="s">
        <v>20</v>
      </c>
      <c r="C23" s="56" t="s">
        <v>21</v>
      </c>
      <c r="D23" s="57">
        <v>4500</v>
      </c>
      <c r="E23" s="11">
        <f t="shared" si="0"/>
        <v>1006.66636839515</v>
      </c>
      <c r="F23" s="114" t="s">
        <v>13</v>
      </c>
      <c r="G23" s="13" t="s">
        <v>186</v>
      </c>
      <c r="H23" s="13" t="s">
        <v>187</v>
      </c>
      <c r="I23" s="75" t="s">
        <v>14</v>
      </c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9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</row>
    <row r="24" spans="1:253" ht="51" x14ac:dyDescent="0.2">
      <c r="A24" s="7">
        <v>6</v>
      </c>
      <c r="B24" s="38" t="s">
        <v>238</v>
      </c>
      <c r="C24" s="12" t="s">
        <v>190</v>
      </c>
      <c r="D24" s="22">
        <v>22300</v>
      </c>
      <c r="E24" s="11">
        <f t="shared" si="0"/>
        <v>4988.5911144915217</v>
      </c>
      <c r="F24" s="12" t="s">
        <v>13</v>
      </c>
      <c r="G24" s="13" t="s">
        <v>186</v>
      </c>
      <c r="H24" s="13" t="s">
        <v>187</v>
      </c>
      <c r="I24" s="48" t="s">
        <v>14</v>
      </c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9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</row>
    <row r="25" spans="1:253" ht="26.25" thickBot="1" x14ac:dyDescent="0.25">
      <c r="A25" s="45">
        <v>7</v>
      </c>
      <c r="B25" s="119" t="s">
        <v>237</v>
      </c>
      <c r="C25" s="120" t="s">
        <v>22</v>
      </c>
      <c r="D25" s="25">
        <v>1000</v>
      </c>
      <c r="E25" s="25">
        <f t="shared" si="0"/>
        <v>223.70363742114446</v>
      </c>
      <c r="F25" s="120" t="s">
        <v>13</v>
      </c>
      <c r="G25" s="26" t="s">
        <v>186</v>
      </c>
      <c r="H25" s="26" t="s">
        <v>187</v>
      </c>
      <c r="I25" s="121" t="s">
        <v>14</v>
      </c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9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</row>
    <row r="26" spans="1:253" x14ac:dyDescent="0.2">
      <c r="A26" s="68"/>
      <c r="B26" s="111"/>
      <c r="C26" s="68"/>
      <c r="D26" s="54"/>
      <c r="E26" s="33"/>
      <c r="F26" s="112"/>
      <c r="G26" s="34"/>
      <c r="H26" s="34"/>
      <c r="I26" s="47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9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</row>
    <row r="27" spans="1:253" ht="15" thickBot="1" x14ac:dyDescent="0.25">
      <c r="A27" s="31"/>
      <c r="B27" s="32"/>
      <c r="C27" s="31"/>
      <c r="D27" s="33"/>
      <c r="E27" s="33"/>
      <c r="F27" s="31"/>
      <c r="G27" s="34"/>
      <c r="H27" s="34"/>
      <c r="I27" s="31"/>
    </row>
    <row r="28" spans="1:253" ht="39" customHeight="1" x14ac:dyDescent="0.2">
      <c r="A28" s="191" t="s">
        <v>2</v>
      </c>
      <c r="B28" s="193" t="s">
        <v>3</v>
      </c>
      <c r="C28" s="187" t="s">
        <v>4</v>
      </c>
      <c r="D28" s="195" t="s">
        <v>5</v>
      </c>
      <c r="E28" s="187"/>
      <c r="F28" s="187" t="s">
        <v>6</v>
      </c>
      <c r="G28" s="187" t="s">
        <v>7</v>
      </c>
      <c r="H28" s="187" t="s">
        <v>8</v>
      </c>
      <c r="I28" s="189" t="s">
        <v>9</v>
      </c>
      <c r="J28" s="4"/>
      <c r="K28" s="4"/>
    </row>
    <row r="29" spans="1:253" ht="39" customHeight="1" thickBot="1" x14ac:dyDescent="0.3">
      <c r="A29" s="192"/>
      <c r="B29" s="194"/>
      <c r="C29" s="188"/>
      <c r="D29" s="5" t="s">
        <v>10</v>
      </c>
      <c r="E29" s="6" t="s">
        <v>11</v>
      </c>
      <c r="F29" s="188"/>
      <c r="G29" s="188"/>
      <c r="H29" s="188"/>
      <c r="I29" s="190"/>
      <c r="J29" s="1"/>
      <c r="K29" s="1"/>
    </row>
    <row r="30" spans="1:253" ht="25.5" x14ac:dyDescent="0.2">
      <c r="A30" s="69">
        <v>8</v>
      </c>
      <c r="B30" s="19" t="s">
        <v>23</v>
      </c>
      <c r="C30" s="20" t="s">
        <v>24</v>
      </c>
      <c r="D30" s="21">
        <v>15500</v>
      </c>
      <c r="E30" s="62">
        <f t="shared" ref="E30" si="1">D30/4.4702</f>
        <v>3467.406380027739</v>
      </c>
      <c r="F30" s="37" t="s">
        <v>13</v>
      </c>
      <c r="G30" s="53" t="s">
        <v>186</v>
      </c>
      <c r="H30" s="53" t="s">
        <v>187</v>
      </c>
      <c r="I30" s="63" t="s">
        <v>14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9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</row>
    <row r="31" spans="1:253" ht="25.5" x14ac:dyDescent="0.2">
      <c r="A31" s="7">
        <v>9</v>
      </c>
      <c r="B31" s="38" t="s">
        <v>25</v>
      </c>
      <c r="C31" s="12" t="s">
        <v>26</v>
      </c>
      <c r="D31" s="22">
        <v>16000</v>
      </c>
      <c r="E31" s="22">
        <f>D31/4.4702</f>
        <v>3579.2581987383114</v>
      </c>
      <c r="F31" s="12" t="s">
        <v>13</v>
      </c>
      <c r="G31" s="13" t="s">
        <v>186</v>
      </c>
      <c r="H31" s="13" t="s">
        <v>187</v>
      </c>
      <c r="I31" s="48" t="s">
        <v>14</v>
      </c>
    </row>
    <row r="32" spans="1:253" ht="38.25" x14ac:dyDescent="0.2">
      <c r="A32" s="15">
        <v>10</v>
      </c>
      <c r="B32" s="38" t="s">
        <v>233</v>
      </c>
      <c r="C32" s="9" t="s">
        <v>27</v>
      </c>
      <c r="D32" s="22">
        <v>6000</v>
      </c>
      <c r="E32" s="11">
        <f t="shared" ref="E32:E45" si="2">D32/4.4702</f>
        <v>1342.2218245268668</v>
      </c>
      <c r="F32" s="12" t="s">
        <v>13</v>
      </c>
      <c r="G32" s="13" t="s">
        <v>186</v>
      </c>
      <c r="H32" s="13" t="s">
        <v>187</v>
      </c>
      <c r="I32" s="14" t="s">
        <v>14</v>
      </c>
      <c r="J32" s="39"/>
      <c r="K32" s="39"/>
    </row>
    <row r="33" spans="1:22" ht="38.25" x14ac:dyDescent="0.2">
      <c r="A33" s="69">
        <v>11</v>
      </c>
      <c r="B33" s="8" t="s">
        <v>267</v>
      </c>
      <c r="C33" s="12" t="s">
        <v>266</v>
      </c>
      <c r="D33" s="40">
        <v>78000</v>
      </c>
      <c r="E33" s="11">
        <f t="shared" si="2"/>
        <v>17448.883718849269</v>
      </c>
      <c r="F33" s="12" t="s">
        <v>13</v>
      </c>
      <c r="G33" s="13" t="s">
        <v>186</v>
      </c>
      <c r="H33" s="13" t="s">
        <v>187</v>
      </c>
      <c r="I33" s="14" t="s">
        <v>14</v>
      </c>
      <c r="J33" s="39"/>
      <c r="K33" s="39"/>
    </row>
    <row r="34" spans="1:22" ht="25.5" x14ac:dyDescent="0.2">
      <c r="A34" s="7">
        <v>12</v>
      </c>
      <c r="B34" s="8" t="s">
        <v>28</v>
      </c>
      <c r="C34" s="12" t="s">
        <v>29</v>
      </c>
      <c r="D34" s="22">
        <v>750</v>
      </c>
      <c r="E34" s="11">
        <f t="shared" si="2"/>
        <v>167.77772806585835</v>
      </c>
      <c r="F34" s="18" t="s">
        <v>13</v>
      </c>
      <c r="G34" s="13" t="s">
        <v>186</v>
      </c>
      <c r="H34" s="13" t="s">
        <v>187</v>
      </c>
      <c r="I34" s="14" t="s">
        <v>14</v>
      </c>
    </row>
    <row r="35" spans="1:22" ht="38.25" x14ac:dyDescent="0.2">
      <c r="A35" s="15">
        <v>13</v>
      </c>
      <c r="B35" s="8" t="s">
        <v>232</v>
      </c>
      <c r="C35" s="12" t="s">
        <v>30</v>
      </c>
      <c r="D35" s="41">
        <v>31200</v>
      </c>
      <c r="E35" s="11">
        <f t="shared" si="2"/>
        <v>6979.553487539707</v>
      </c>
      <c r="F35" s="18" t="s">
        <v>13</v>
      </c>
      <c r="G35" s="13" t="s">
        <v>186</v>
      </c>
      <c r="H35" s="13" t="s">
        <v>187</v>
      </c>
      <c r="I35" s="14" t="s">
        <v>14</v>
      </c>
    </row>
    <row r="36" spans="1:22" ht="25.5" x14ac:dyDescent="0.2">
      <c r="A36" s="69">
        <v>14</v>
      </c>
      <c r="B36" s="8" t="s">
        <v>31</v>
      </c>
      <c r="C36" s="12" t="s">
        <v>32</v>
      </c>
      <c r="D36" s="41">
        <v>3000</v>
      </c>
      <c r="E36" s="11">
        <f t="shared" si="2"/>
        <v>671.11091226343342</v>
      </c>
      <c r="F36" s="18" t="s">
        <v>13</v>
      </c>
      <c r="G36" s="13" t="s">
        <v>186</v>
      </c>
      <c r="H36" s="13" t="s">
        <v>187</v>
      </c>
      <c r="I36" s="14" t="s">
        <v>14</v>
      </c>
    </row>
    <row r="37" spans="1:22" ht="25.5" x14ac:dyDescent="0.2">
      <c r="A37" s="7">
        <v>15</v>
      </c>
      <c r="B37" s="8" t="s">
        <v>33</v>
      </c>
      <c r="C37" s="12" t="s">
        <v>34</v>
      </c>
      <c r="D37" s="41">
        <v>16000</v>
      </c>
      <c r="E37" s="11">
        <f t="shared" si="2"/>
        <v>3579.2581987383114</v>
      </c>
      <c r="F37" s="18" t="s">
        <v>13</v>
      </c>
      <c r="G37" s="13" t="s">
        <v>186</v>
      </c>
      <c r="H37" s="13" t="s">
        <v>187</v>
      </c>
      <c r="I37" s="14" t="s">
        <v>14</v>
      </c>
      <c r="V37" s="42"/>
    </row>
    <row r="38" spans="1:22" ht="25.5" x14ac:dyDescent="0.2">
      <c r="A38" s="15">
        <v>16</v>
      </c>
      <c r="B38" s="8" t="s">
        <v>35</v>
      </c>
      <c r="C38" s="12" t="s">
        <v>36</v>
      </c>
      <c r="D38" s="43">
        <v>3000</v>
      </c>
      <c r="E38" s="11">
        <f t="shared" si="2"/>
        <v>671.11091226343342</v>
      </c>
      <c r="F38" s="18" t="s">
        <v>13</v>
      </c>
      <c r="G38" s="13" t="s">
        <v>186</v>
      </c>
      <c r="H38" s="13" t="s">
        <v>187</v>
      </c>
      <c r="I38" s="14" t="s">
        <v>14</v>
      </c>
    </row>
    <row r="39" spans="1:22" ht="25.5" x14ac:dyDescent="0.2">
      <c r="A39" s="69">
        <v>17</v>
      </c>
      <c r="B39" s="8" t="s">
        <v>37</v>
      </c>
      <c r="C39" s="12" t="s">
        <v>38</v>
      </c>
      <c r="D39" s="43">
        <v>1000</v>
      </c>
      <c r="E39" s="11">
        <f t="shared" si="2"/>
        <v>223.70363742114446</v>
      </c>
      <c r="F39" s="18" t="s">
        <v>13</v>
      </c>
      <c r="G39" s="13" t="s">
        <v>186</v>
      </c>
      <c r="H39" s="13" t="s">
        <v>187</v>
      </c>
      <c r="I39" s="14" t="s">
        <v>14</v>
      </c>
    </row>
    <row r="40" spans="1:22" ht="25.5" x14ac:dyDescent="0.2">
      <c r="A40" s="7">
        <v>18</v>
      </c>
      <c r="B40" s="8" t="s">
        <v>234</v>
      </c>
      <c r="C40" s="12" t="s">
        <v>39</v>
      </c>
      <c r="D40" s="43">
        <v>2000</v>
      </c>
      <c r="E40" s="11">
        <f t="shared" si="2"/>
        <v>447.40727484228893</v>
      </c>
      <c r="F40" s="18" t="s">
        <v>13</v>
      </c>
      <c r="G40" s="13" t="s">
        <v>186</v>
      </c>
      <c r="H40" s="13" t="s">
        <v>187</v>
      </c>
      <c r="I40" s="14" t="s">
        <v>14</v>
      </c>
    </row>
    <row r="41" spans="1:22" ht="25.5" x14ac:dyDescent="0.2">
      <c r="A41" s="15">
        <v>19</v>
      </c>
      <c r="B41" s="8" t="s">
        <v>40</v>
      </c>
      <c r="C41" s="12" t="s">
        <v>41</v>
      </c>
      <c r="D41" s="44">
        <v>500</v>
      </c>
      <c r="E41" s="11">
        <f t="shared" si="2"/>
        <v>111.85181871057223</v>
      </c>
      <c r="F41" s="18" t="s">
        <v>13</v>
      </c>
      <c r="G41" s="13" t="s">
        <v>186</v>
      </c>
      <c r="H41" s="13" t="s">
        <v>187</v>
      </c>
      <c r="I41" s="14" t="s">
        <v>14</v>
      </c>
    </row>
    <row r="42" spans="1:22" ht="25.5" x14ac:dyDescent="0.2">
      <c r="A42" s="69">
        <v>20</v>
      </c>
      <c r="B42" s="8" t="s">
        <v>195</v>
      </c>
      <c r="C42" s="12" t="s">
        <v>42</v>
      </c>
      <c r="D42" s="43">
        <v>1000</v>
      </c>
      <c r="E42" s="11">
        <f t="shared" si="2"/>
        <v>223.70363742114446</v>
      </c>
      <c r="F42" s="18" t="s">
        <v>13</v>
      </c>
      <c r="G42" s="13" t="s">
        <v>186</v>
      </c>
      <c r="H42" s="13" t="s">
        <v>187</v>
      </c>
      <c r="I42" s="14" t="s">
        <v>14</v>
      </c>
    </row>
    <row r="43" spans="1:22" ht="25.5" x14ac:dyDescent="0.2">
      <c r="A43" s="7">
        <v>21</v>
      </c>
      <c r="B43" s="38" t="s">
        <v>43</v>
      </c>
      <c r="C43" s="9" t="s">
        <v>44</v>
      </c>
      <c r="D43" s="44">
        <v>900</v>
      </c>
      <c r="E43" s="11">
        <f t="shared" si="2"/>
        <v>201.33327367903001</v>
      </c>
      <c r="F43" s="12" t="s">
        <v>13</v>
      </c>
      <c r="G43" s="13" t="s">
        <v>186</v>
      </c>
      <c r="H43" s="13" t="s">
        <v>187</v>
      </c>
      <c r="I43" s="48" t="s">
        <v>14</v>
      </c>
    </row>
    <row r="44" spans="1:22" ht="25.5" x14ac:dyDescent="0.2">
      <c r="A44" s="15">
        <v>22</v>
      </c>
      <c r="B44" s="8" t="s">
        <v>45</v>
      </c>
      <c r="C44" s="12" t="s">
        <v>46</v>
      </c>
      <c r="D44" s="22">
        <v>200</v>
      </c>
      <c r="E44" s="11">
        <f t="shared" si="2"/>
        <v>44.740727484228891</v>
      </c>
      <c r="F44" s="12" t="s">
        <v>13</v>
      </c>
      <c r="G44" s="13" t="s">
        <v>186</v>
      </c>
      <c r="H44" s="13" t="s">
        <v>187</v>
      </c>
      <c r="I44" s="14" t="s">
        <v>14</v>
      </c>
    </row>
    <row r="45" spans="1:22" ht="26.25" thickBot="1" x14ac:dyDescent="0.25">
      <c r="A45" s="73">
        <v>23</v>
      </c>
      <c r="B45" s="67" t="s">
        <v>47</v>
      </c>
      <c r="C45" s="46" t="s">
        <v>48</v>
      </c>
      <c r="D45" s="49">
        <v>100</v>
      </c>
      <c r="E45" s="25">
        <f t="shared" si="2"/>
        <v>22.370363742114446</v>
      </c>
      <c r="F45" s="46" t="s">
        <v>13</v>
      </c>
      <c r="G45" s="26" t="s">
        <v>186</v>
      </c>
      <c r="H45" s="26" t="s">
        <v>187</v>
      </c>
      <c r="I45" s="27" t="s">
        <v>14</v>
      </c>
    </row>
    <row r="46" spans="1:22" x14ac:dyDescent="0.2">
      <c r="A46" s="31"/>
      <c r="B46" s="32"/>
      <c r="C46" s="31"/>
      <c r="D46" s="115"/>
      <c r="E46" s="33"/>
      <c r="F46" s="31"/>
      <c r="G46" s="34"/>
      <c r="H46" s="34"/>
      <c r="I46" s="47"/>
    </row>
    <row r="47" spans="1:22" x14ac:dyDescent="0.2">
      <c r="A47" s="31"/>
      <c r="B47" s="32"/>
      <c r="C47" s="31"/>
      <c r="D47" s="115"/>
      <c r="E47" s="33"/>
      <c r="F47" s="31"/>
      <c r="G47" s="34"/>
      <c r="H47" s="34"/>
      <c r="I47" s="47"/>
    </row>
    <row r="48" spans="1:22" x14ac:dyDescent="0.2">
      <c r="A48" s="31"/>
      <c r="B48" s="32"/>
      <c r="C48" s="31"/>
      <c r="D48" s="115"/>
      <c r="E48" s="33"/>
      <c r="F48" s="31"/>
      <c r="G48" s="34"/>
      <c r="H48" s="34"/>
      <c r="I48" s="47"/>
    </row>
    <row r="49" spans="1:22" ht="15" thickBot="1" x14ac:dyDescent="0.25">
      <c r="A49" s="31"/>
      <c r="B49" s="32"/>
      <c r="C49" s="31"/>
      <c r="D49" s="115"/>
      <c r="E49" s="33"/>
      <c r="F49" s="31"/>
      <c r="G49" s="34"/>
      <c r="H49" s="34"/>
      <c r="I49" s="47"/>
    </row>
    <row r="50" spans="1:22" ht="37.5" customHeight="1" x14ac:dyDescent="0.2">
      <c r="A50" s="191" t="s">
        <v>2</v>
      </c>
      <c r="B50" s="193" t="s">
        <v>3</v>
      </c>
      <c r="C50" s="187" t="s">
        <v>4</v>
      </c>
      <c r="D50" s="195" t="s">
        <v>5</v>
      </c>
      <c r="E50" s="187"/>
      <c r="F50" s="187" t="s">
        <v>6</v>
      </c>
      <c r="G50" s="187" t="s">
        <v>7</v>
      </c>
      <c r="H50" s="187" t="s">
        <v>8</v>
      </c>
      <c r="I50" s="189" t="s">
        <v>9</v>
      </c>
      <c r="J50" s="4"/>
      <c r="K50" s="4"/>
    </row>
    <row r="51" spans="1:22" ht="42.75" customHeight="1" thickBot="1" x14ac:dyDescent="0.3">
      <c r="A51" s="192"/>
      <c r="B51" s="194"/>
      <c r="C51" s="188"/>
      <c r="D51" s="5" t="s">
        <v>10</v>
      </c>
      <c r="E51" s="6" t="s">
        <v>11</v>
      </c>
      <c r="F51" s="188"/>
      <c r="G51" s="188"/>
      <c r="H51" s="188"/>
      <c r="I51" s="190"/>
      <c r="J51" s="1"/>
      <c r="K51" s="1"/>
    </row>
    <row r="52" spans="1:22" ht="25.5" x14ac:dyDescent="0.2">
      <c r="A52" s="7">
        <v>24</v>
      </c>
      <c r="B52" s="38" t="s">
        <v>49</v>
      </c>
      <c r="C52" s="12" t="s">
        <v>50</v>
      </c>
      <c r="D52" s="22">
        <v>4000</v>
      </c>
      <c r="E52" s="22">
        <f>D52/4.4702</f>
        <v>894.81454968457786</v>
      </c>
      <c r="F52" s="12" t="s">
        <v>13</v>
      </c>
      <c r="G52" s="13" t="s">
        <v>186</v>
      </c>
      <c r="H52" s="13" t="s">
        <v>187</v>
      </c>
      <c r="I52" s="48" t="s">
        <v>14</v>
      </c>
    </row>
    <row r="53" spans="1:22" ht="25.5" x14ac:dyDescent="0.2">
      <c r="A53" s="7">
        <v>25</v>
      </c>
      <c r="B53" s="38" t="s">
        <v>51</v>
      </c>
      <c r="C53" s="12" t="s">
        <v>52</v>
      </c>
      <c r="D53" s="10">
        <v>70000</v>
      </c>
      <c r="E53" s="22">
        <f t="shared" ref="E53:E64" si="3">D53/4.4702</f>
        <v>15659.254619480113</v>
      </c>
      <c r="F53" s="12" t="s">
        <v>13</v>
      </c>
      <c r="G53" s="13" t="s">
        <v>186</v>
      </c>
      <c r="H53" s="13" t="s">
        <v>187</v>
      </c>
      <c r="I53" s="48" t="s">
        <v>14</v>
      </c>
      <c r="V53" s="42">
        <f t="shared" ref="V53" si="4">D53-J53-K53-L53-M53-N53-O53-Q53-R53-S53-P53-T53-U53</f>
        <v>70000</v>
      </c>
    </row>
    <row r="54" spans="1:22" ht="25.5" x14ac:dyDescent="0.2">
      <c r="A54" s="59">
        <v>26</v>
      </c>
      <c r="B54" s="35" t="s">
        <v>239</v>
      </c>
      <c r="C54" s="18" t="s">
        <v>53</v>
      </c>
      <c r="D54" s="11">
        <v>2700</v>
      </c>
      <c r="E54" s="11">
        <f t="shared" si="3"/>
        <v>603.99982103708999</v>
      </c>
      <c r="F54" s="18" t="s">
        <v>13</v>
      </c>
      <c r="G54" s="13" t="s">
        <v>186</v>
      </c>
      <c r="H54" s="36" t="s">
        <v>187</v>
      </c>
      <c r="I54" s="14" t="s">
        <v>14</v>
      </c>
    </row>
    <row r="55" spans="1:22" ht="25.5" x14ac:dyDescent="0.2">
      <c r="A55" s="7">
        <v>27</v>
      </c>
      <c r="B55" s="16" t="s">
        <v>253</v>
      </c>
      <c r="C55" s="18" t="s">
        <v>54</v>
      </c>
      <c r="D55" s="11">
        <v>400</v>
      </c>
      <c r="E55" s="11">
        <f t="shared" si="3"/>
        <v>89.481454968457783</v>
      </c>
      <c r="F55" s="18" t="s">
        <v>13</v>
      </c>
      <c r="G55" s="13" t="s">
        <v>186</v>
      </c>
      <c r="H55" s="36" t="s">
        <v>187</v>
      </c>
      <c r="I55" s="14" t="s">
        <v>14</v>
      </c>
    </row>
    <row r="56" spans="1:22" ht="25.5" x14ac:dyDescent="0.2">
      <c r="A56" s="7">
        <v>28</v>
      </c>
      <c r="B56" s="8" t="s">
        <v>55</v>
      </c>
      <c r="C56" s="12" t="s">
        <v>56</v>
      </c>
      <c r="D56" s="10">
        <v>1000</v>
      </c>
      <c r="E56" s="11">
        <f t="shared" si="3"/>
        <v>223.70363742114446</v>
      </c>
      <c r="F56" s="18" t="s">
        <v>13</v>
      </c>
      <c r="G56" s="13" t="s">
        <v>186</v>
      </c>
      <c r="H56" s="36" t="s">
        <v>187</v>
      </c>
      <c r="I56" s="14" t="s">
        <v>14</v>
      </c>
    </row>
    <row r="57" spans="1:22" ht="38.25" x14ac:dyDescent="0.2">
      <c r="A57" s="59">
        <v>29</v>
      </c>
      <c r="B57" s="8" t="s">
        <v>240</v>
      </c>
      <c r="C57" s="12" t="s">
        <v>57</v>
      </c>
      <c r="D57" s="22">
        <v>350</v>
      </c>
      <c r="E57" s="11">
        <f t="shared" si="3"/>
        <v>78.296273097400558</v>
      </c>
      <c r="F57" s="12" t="s">
        <v>13</v>
      </c>
      <c r="G57" s="13" t="s">
        <v>186</v>
      </c>
      <c r="H57" s="36" t="s">
        <v>187</v>
      </c>
      <c r="I57" s="14" t="s">
        <v>14</v>
      </c>
      <c r="J57" s="39"/>
      <c r="K57" s="39"/>
    </row>
    <row r="58" spans="1:22" ht="25.5" x14ac:dyDescent="0.2">
      <c r="A58" s="7">
        <v>30</v>
      </c>
      <c r="B58" s="8" t="s">
        <v>58</v>
      </c>
      <c r="C58" s="12" t="s">
        <v>59</v>
      </c>
      <c r="D58" s="22">
        <v>16500</v>
      </c>
      <c r="E58" s="11">
        <f t="shared" si="3"/>
        <v>3691.1100174488834</v>
      </c>
      <c r="F58" s="18" t="s">
        <v>13</v>
      </c>
      <c r="G58" s="13" t="s">
        <v>186</v>
      </c>
      <c r="H58" s="36" t="s">
        <v>187</v>
      </c>
      <c r="I58" s="14" t="s">
        <v>14</v>
      </c>
    </row>
    <row r="59" spans="1:22" ht="25.5" x14ac:dyDescent="0.2">
      <c r="A59" s="7">
        <v>31</v>
      </c>
      <c r="B59" s="8" t="s">
        <v>60</v>
      </c>
      <c r="C59" s="12" t="s">
        <v>61</v>
      </c>
      <c r="D59" s="22">
        <v>1500</v>
      </c>
      <c r="E59" s="11">
        <f t="shared" si="3"/>
        <v>335.55545613171671</v>
      </c>
      <c r="F59" s="18" t="s">
        <v>13</v>
      </c>
      <c r="G59" s="13" t="s">
        <v>186</v>
      </c>
      <c r="H59" s="36" t="s">
        <v>187</v>
      </c>
      <c r="I59" s="14" t="s">
        <v>14</v>
      </c>
      <c r="V59" s="42">
        <f t="shared" ref="V59" si="5">D59-J59-K59-L59-M59-N59-O59-Q59-R59-S59-P59-T59-U59</f>
        <v>1500</v>
      </c>
    </row>
    <row r="60" spans="1:22" ht="25.5" x14ac:dyDescent="0.2">
      <c r="A60" s="59">
        <v>32</v>
      </c>
      <c r="B60" s="19" t="s">
        <v>62</v>
      </c>
      <c r="C60" s="20" t="s">
        <v>63</v>
      </c>
      <c r="D60" s="21">
        <v>3900</v>
      </c>
      <c r="E60" s="11">
        <f t="shared" si="3"/>
        <v>872.44418594246338</v>
      </c>
      <c r="F60" s="37" t="s">
        <v>13</v>
      </c>
      <c r="G60" s="13" t="s">
        <v>186</v>
      </c>
      <c r="H60" s="36" t="s">
        <v>187</v>
      </c>
      <c r="I60" s="63" t="s">
        <v>14</v>
      </c>
      <c r="V60" s="42"/>
    </row>
    <row r="61" spans="1:22" ht="25.5" x14ac:dyDescent="0.2">
      <c r="A61" s="7">
        <v>33</v>
      </c>
      <c r="B61" s="38" t="s">
        <v>64</v>
      </c>
      <c r="C61" s="9" t="s">
        <v>65</v>
      </c>
      <c r="D61" s="22">
        <v>84000</v>
      </c>
      <c r="E61" s="11">
        <f t="shared" si="3"/>
        <v>18791.105543376136</v>
      </c>
      <c r="F61" s="12" t="s">
        <v>13</v>
      </c>
      <c r="G61" s="13" t="s">
        <v>186</v>
      </c>
      <c r="H61" s="36" t="s">
        <v>187</v>
      </c>
      <c r="I61" s="48" t="s">
        <v>14</v>
      </c>
      <c r="V61" s="42"/>
    </row>
    <row r="62" spans="1:22" ht="25.5" x14ac:dyDescent="0.2">
      <c r="A62" s="7">
        <v>34</v>
      </c>
      <c r="B62" s="38" t="s">
        <v>66</v>
      </c>
      <c r="C62" s="12" t="s">
        <v>67</v>
      </c>
      <c r="D62" s="10">
        <v>2500</v>
      </c>
      <c r="E62" s="11">
        <f t="shared" si="3"/>
        <v>559.25909355286115</v>
      </c>
      <c r="F62" s="12" t="s">
        <v>13</v>
      </c>
      <c r="G62" s="13" t="s">
        <v>186</v>
      </c>
      <c r="H62" s="36" t="s">
        <v>187</v>
      </c>
      <c r="I62" s="48" t="s">
        <v>14</v>
      </c>
      <c r="V62" s="42"/>
    </row>
    <row r="63" spans="1:22" ht="25.5" x14ac:dyDescent="0.2">
      <c r="A63" s="59">
        <v>35</v>
      </c>
      <c r="B63" s="8" t="s">
        <v>263</v>
      </c>
      <c r="C63" s="12" t="s">
        <v>68</v>
      </c>
      <c r="D63" s="10">
        <v>350</v>
      </c>
      <c r="E63" s="11">
        <f t="shared" si="3"/>
        <v>78.296273097400558</v>
      </c>
      <c r="F63" s="18" t="s">
        <v>13</v>
      </c>
      <c r="G63" s="13" t="s">
        <v>186</v>
      </c>
      <c r="H63" s="36" t="s">
        <v>187</v>
      </c>
      <c r="I63" s="14" t="s">
        <v>14</v>
      </c>
      <c r="V63" s="42"/>
    </row>
    <row r="64" spans="1:22" ht="25.5" x14ac:dyDescent="0.2">
      <c r="A64" s="7">
        <v>36</v>
      </c>
      <c r="B64" s="38" t="s">
        <v>69</v>
      </c>
      <c r="C64" s="12" t="s">
        <v>70</v>
      </c>
      <c r="D64" s="10">
        <v>1400</v>
      </c>
      <c r="E64" s="22">
        <f t="shared" si="3"/>
        <v>313.18509238960223</v>
      </c>
      <c r="F64" s="12" t="s">
        <v>13</v>
      </c>
      <c r="G64" s="13" t="s">
        <v>186</v>
      </c>
      <c r="H64" s="13" t="s">
        <v>187</v>
      </c>
      <c r="I64" s="48" t="s">
        <v>14</v>
      </c>
      <c r="V64" s="42"/>
    </row>
    <row r="65" spans="1:254" ht="25.5" customHeight="1" x14ac:dyDescent="0.2">
      <c r="A65" s="7">
        <v>37</v>
      </c>
      <c r="B65" s="16" t="s">
        <v>264</v>
      </c>
      <c r="C65" s="116" t="s">
        <v>71</v>
      </c>
      <c r="D65" s="66">
        <v>53000</v>
      </c>
      <c r="E65" s="11">
        <f>D65/4.4702</f>
        <v>11856.292783320656</v>
      </c>
      <c r="F65" s="18" t="s">
        <v>72</v>
      </c>
      <c r="G65" s="36" t="s">
        <v>186</v>
      </c>
      <c r="H65" s="36" t="s">
        <v>187</v>
      </c>
      <c r="I65" s="14" t="s">
        <v>14</v>
      </c>
    </row>
    <row r="66" spans="1:254" ht="51" customHeight="1" thickBot="1" x14ac:dyDescent="0.25">
      <c r="A66" s="45">
        <v>38</v>
      </c>
      <c r="B66" s="67" t="s">
        <v>73</v>
      </c>
      <c r="C66" s="46" t="s">
        <v>74</v>
      </c>
      <c r="D66" s="24">
        <v>14000</v>
      </c>
      <c r="E66" s="25">
        <f t="shared" ref="E66" si="6">D66/4.4702</f>
        <v>3131.8509238960223</v>
      </c>
      <c r="F66" s="46" t="s">
        <v>13</v>
      </c>
      <c r="G66" s="26" t="s">
        <v>186</v>
      </c>
      <c r="H66" s="26" t="s">
        <v>187</v>
      </c>
      <c r="I66" s="27" t="s">
        <v>14</v>
      </c>
      <c r="O66" s="54"/>
    </row>
    <row r="67" spans="1:254" x14ac:dyDescent="0.2">
      <c r="A67" s="31"/>
      <c r="B67" s="32"/>
      <c r="C67" s="31"/>
      <c r="D67" s="33"/>
      <c r="E67" s="33"/>
      <c r="F67" s="31"/>
      <c r="G67" s="34"/>
      <c r="H67" s="34"/>
      <c r="I67" s="47"/>
      <c r="V67" s="42"/>
    </row>
    <row r="68" spans="1:254" x14ac:dyDescent="0.2">
      <c r="A68" s="31"/>
      <c r="B68" s="32"/>
      <c r="C68" s="31"/>
      <c r="D68" s="33"/>
      <c r="E68" s="33"/>
      <c r="F68" s="31"/>
      <c r="G68" s="34"/>
      <c r="H68" s="34"/>
      <c r="I68" s="47"/>
      <c r="V68" s="42"/>
    </row>
    <row r="69" spans="1:254" ht="15" thickBot="1" x14ac:dyDescent="0.25">
      <c r="A69" s="31"/>
      <c r="B69" s="32"/>
      <c r="C69" s="31"/>
      <c r="D69" s="33"/>
      <c r="E69" s="33"/>
      <c r="F69" s="31"/>
      <c r="G69" s="34"/>
      <c r="H69" s="34"/>
      <c r="I69" s="47"/>
      <c r="V69" s="42"/>
    </row>
    <row r="70" spans="1:254" ht="45" customHeight="1" x14ac:dyDescent="0.2">
      <c r="A70" s="191" t="s">
        <v>2</v>
      </c>
      <c r="B70" s="193" t="s">
        <v>3</v>
      </c>
      <c r="C70" s="187" t="s">
        <v>4</v>
      </c>
      <c r="D70" s="195" t="s">
        <v>5</v>
      </c>
      <c r="E70" s="187"/>
      <c r="F70" s="187" t="s">
        <v>6</v>
      </c>
      <c r="G70" s="187" t="s">
        <v>7</v>
      </c>
      <c r="H70" s="187" t="s">
        <v>8</v>
      </c>
      <c r="I70" s="189" t="s">
        <v>9</v>
      </c>
      <c r="J70" s="4"/>
      <c r="K70" s="4"/>
      <c r="O70" s="33"/>
    </row>
    <row r="71" spans="1:254" ht="37.5" customHeight="1" thickBot="1" x14ac:dyDescent="0.3">
      <c r="A71" s="192"/>
      <c r="B71" s="194"/>
      <c r="C71" s="188"/>
      <c r="D71" s="5" t="s">
        <v>10</v>
      </c>
      <c r="E71" s="6" t="s">
        <v>11</v>
      </c>
      <c r="F71" s="188"/>
      <c r="G71" s="188"/>
      <c r="H71" s="188"/>
      <c r="I71" s="190"/>
      <c r="J71" s="1"/>
      <c r="K71" s="1"/>
      <c r="O71" s="33"/>
    </row>
    <row r="72" spans="1:254" ht="25.5" x14ac:dyDescent="0.2">
      <c r="A72" s="7">
        <v>39</v>
      </c>
      <c r="B72" s="38" t="s">
        <v>196</v>
      </c>
      <c r="C72" s="12" t="s">
        <v>75</v>
      </c>
      <c r="D72" s="22">
        <v>30000</v>
      </c>
      <c r="E72" s="11">
        <f t="shared" ref="E72:E80" si="7">D72/4.4702</f>
        <v>6711.1091226343342</v>
      </c>
      <c r="F72" s="12" t="s">
        <v>13</v>
      </c>
      <c r="G72" s="13" t="s">
        <v>186</v>
      </c>
      <c r="H72" s="13" t="s">
        <v>187</v>
      </c>
      <c r="I72" s="48" t="s">
        <v>14</v>
      </c>
    </row>
    <row r="73" spans="1:254" ht="25.5" customHeight="1" x14ac:dyDescent="0.2">
      <c r="A73" s="50">
        <v>40</v>
      </c>
      <c r="B73" s="35" t="s">
        <v>191</v>
      </c>
      <c r="C73" s="18" t="s">
        <v>192</v>
      </c>
      <c r="D73" s="55">
        <v>5000</v>
      </c>
      <c r="E73" s="11">
        <f t="shared" si="7"/>
        <v>1118.5181871057223</v>
      </c>
      <c r="F73" s="18" t="s">
        <v>13</v>
      </c>
      <c r="G73" s="13" t="s">
        <v>186</v>
      </c>
      <c r="H73" s="13" t="s">
        <v>187</v>
      </c>
      <c r="I73" s="14" t="s">
        <v>14</v>
      </c>
      <c r="O73" s="33"/>
    </row>
    <row r="74" spans="1:254" ht="25.5" customHeight="1" x14ac:dyDescent="0.2">
      <c r="A74" s="7">
        <v>41</v>
      </c>
      <c r="B74" s="51" t="s">
        <v>197</v>
      </c>
      <c r="C74" s="52" t="s">
        <v>76</v>
      </c>
      <c r="D74" s="41">
        <v>1200</v>
      </c>
      <c r="E74" s="11">
        <f t="shared" si="7"/>
        <v>268.44436490537333</v>
      </c>
      <c r="F74" s="12" t="s">
        <v>13</v>
      </c>
      <c r="G74" s="13" t="s">
        <v>186</v>
      </c>
      <c r="H74" s="13" t="s">
        <v>187</v>
      </c>
      <c r="I74" s="14" t="s">
        <v>14</v>
      </c>
      <c r="J74" s="1"/>
      <c r="K74" s="1"/>
      <c r="O74" s="33"/>
    </row>
    <row r="75" spans="1:254" ht="25.5" customHeight="1" x14ac:dyDescent="0.2">
      <c r="A75" s="7">
        <v>42</v>
      </c>
      <c r="B75" s="60" t="s">
        <v>77</v>
      </c>
      <c r="C75" s="56" t="s">
        <v>78</v>
      </c>
      <c r="D75" s="61">
        <v>200</v>
      </c>
      <c r="E75" s="11">
        <f t="shared" si="7"/>
        <v>44.740727484228891</v>
      </c>
      <c r="F75" s="20" t="s">
        <v>13</v>
      </c>
      <c r="G75" s="13" t="s">
        <v>186</v>
      </c>
      <c r="H75" s="13" t="s">
        <v>187</v>
      </c>
      <c r="I75" s="63" t="s">
        <v>14</v>
      </c>
      <c r="J75" s="1"/>
      <c r="K75" s="1"/>
      <c r="O75" s="58"/>
    </row>
    <row r="76" spans="1:254" ht="25.5" customHeight="1" x14ac:dyDescent="0.2">
      <c r="A76" s="50">
        <v>43</v>
      </c>
      <c r="B76" s="51" t="s">
        <v>79</v>
      </c>
      <c r="C76" s="52" t="s">
        <v>80</v>
      </c>
      <c r="D76" s="41">
        <v>400</v>
      </c>
      <c r="E76" s="11">
        <f t="shared" si="7"/>
        <v>89.481454968457783</v>
      </c>
      <c r="F76" s="12" t="s">
        <v>13</v>
      </c>
      <c r="G76" s="13" t="s">
        <v>186</v>
      </c>
      <c r="H76" s="13" t="s">
        <v>187</v>
      </c>
      <c r="I76" s="48" t="s">
        <v>14</v>
      </c>
      <c r="J76" s="1"/>
      <c r="K76" s="1"/>
      <c r="O76" s="58"/>
    </row>
    <row r="77" spans="1:254" ht="25.5" customHeight="1" x14ac:dyDescent="0.2">
      <c r="A77" s="7">
        <v>44</v>
      </c>
      <c r="B77" s="51" t="s">
        <v>81</v>
      </c>
      <c r="C77" s="52" t="s">
        <v>82</v>
      </c>
      <c r="D77" s="41">
        <v>350</v>
      </c>
      <c r="E77" s="11">
        <f t="shared" si="7"/>
        <v>78.296273097400558</v>
      </c>
      <c r="F77" s="12" t="s">
        <v>13</v>
      </c>
      <c r="G77" s="13" t="s">
        <v>186</v>
      </c>
      <c r="H77" s="13" t="s">
        <v>187</v>
      </c>
      <c r="I77" s="48" t="s">
        <v>14</v>
      </c>
      <c r="J77" s="1"/>
      <c r="K77" s="1"/>
      <c r="O77" s="58"/>
    </row>
    <row r="78" spans="1:254" ht="25.5" customHeight="1" x14ac:dyDescent="0.2">
      <c r="A78" s="7">
        <v>45</v>
      </c>
      <c r="B78" s="51" t="s">
        <v>83</v>
      </c>
      <c r="C78" s="52" t="s">
        <v>84</v>
      </c>
      <c r="D78" s="41">
        <v>1500</v>
      </c>
      <c r="E78" s="11">
        <f t="shared" si="7"/>
        <v>335.55545613171671</v>
      </c>
      <c r="F78" s="12" t="s">
        <v>13</v>
      </c>
      <c r="G78" s="13" t="s">
        <v>186</v>
      </c>
      <c r="H78" s="13" t="s">
        <v>187</v>
      </c>
      <c r="I78" s="48" t="s">
        <v>14</v>
      </c>
      <c r="J78" s="1"/>
      <c r="K78" s="1"/>
      <c r="O78" s="58"/>
    </row>
    <row r="79" spans="1:254" ht="25.5" customHeight="1" x14ac:dyDescent="0.2">
      <c r="A79" s="50">
        <v>46</v>
      </c>
      <c r="B79" s="38" t="s">
        <v>198</v>
      </c>
      <c r="C79" s="12" t="s">
        <v>85</v>
      </c>
      <c r="D79" s="22">
        <v>1000</v>
      </c>
      <c r="E79" s="11">
        <f t="shared" si="7"/>
        <v>223.70363742114446</v>
      </c>
      <c r="F79" s="12" t="s">
        <v>13</v>
      </c>
      <c r="G79" s="13" t="s">
        <v>186</v>
      </c>
      <c r="H79" s="13" t="s">
        <v>187</v>
      </c>
      <c r="I79" s="48" t="s">
        <v>14</v>
      </c>
      <c r="J79" s="1"/>
      <c r="K79" s="1"/>
      <c r="O79" s="58"/>
    </row>
    <row r="80" spans="1:254" ht="25.5" customHeight="1" x14ac:dyDescent="0.2">
      <c r="A80" s="7">
        <v>47</v>
      </c>
      <c r="B80" s="74" t="s">
        <v>86</v>
      </c>
      <c r="C80" s="20" t="s">
        <v>87</v>
      </c>
      <c r="D80" s="57">
        <v>25000</v>
      </c>
      <c r="E80" s="62">
        <f t="shared" si="7"/>
        <v>5592.5909355286112</v>
      </c>
      <c r="F80" s="20" t="s">
        <v>13</v>
      </c>
      <c r="G80" s="53" t="s">
        <v>186</v>
      </c>
      <c r="H80" s="53" t="s">
        <v>187</v>
      </c>
      <c r="I80" s="75" t="s">
        <v>14</v>
      </c>
      <c r="J80" s="28"/>
      <c r="K80" s="28"/>
      <c r="L80" s="28"/>
      <c r="M80" s="28"/>
      <c r="N80" s="28"/>
      <c r="O80" s="54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30"/>
      <c r="GG80" s="30"/>
      <c r="GH80" s="30"/>
      <c r="GI80" s="30"/>
      <c r="GJ80" s="30"/>
      <c r="GK80" s="30"/>
      <c r="GL80" s="30"/>
      <c r="GM80" s="30"/>
      <c r="GN80" s="30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  <c r="HK80" s="30"/>
      <c r="HL80" s="30"/>
      <c r="HM80" s="30"/>
      <c r="HN80" s="30"/>
      <c r="HO80" s="30"/>
      <c r="HP80" s="30"/>
      <c r="HQ80" s="30"/>
      <c r="HR80" s="30"/>
      <c r="HS80" s="30"/>
      <c r="HT80" s="30"/>
      <c r="HU80" s="30"/>
      <c r="HV80" s="30"/>
      <c r="HW80" s="30"/>
      <c r="HX80" s="30"/>
      <c r="HY80" s="30"/>
      <c r="HZ80" s="30"/>
      <c r="IA80" s="30"/>
      <c r="IB80" s="30"/>
      <c r="IC80" s="30"/>
      <c r="ID80" s="30"/>
      <c r="IE80" s="30"/>
      <c r="IF80" s="30"/>
      <c r="IG80" s="30"/>
      <c r="IH80" s="30"/>
      <c r="II80" s="30"/>
      <c r="IJ80" s="30"/>
      <c r="IK80" s="30"/>
      <c r="IL80" s="30"/>
      <c r="IM80" s="30"/>
      <c r="IN80" s="30"/>
      <c r="IO80" s="30"/>
      <c r="IP80" s="30"/>
      <c r="IQ80" s="30"/>
      <c r="IR80" s="30"/>
      <c r="IS80" s="30"/>
      <c r="IT80" s="30"/>
    </row>
    <row r="81" spans="1:254" ht="25.5" customHeight="1" x14ac:dyDescent="0.2">
      <c r="A81" s="7">
        <v>48</v>
      </c>
      <c r="B81" s="38" t="s">
        <v>88</v>
      </c>
      <c r="C81" s="12" t="s">
        <v>89</v>
      </c>
      <c r="D81" s="10">
        <v>50000</v>
      </c>
      <c r="E81" s="22">
        <f>D81/4.4702</f>
        <v>11185.181871057222</v>
      </c>
      <c r="F81" s="12" t="s">
        <v>13</v>
      </c>
      <c r="G81" s="13" t="s">
        <v>186</v>
      </c>
      <c r="H81" s="13" t="s">
        <v>187</v>
      </c>
      <c r="I81" s="48" t="s">
        <v>14</v>
      </c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  <c r="GC81" s="30"/>
      <c r="GD81" s="30"/>
      <c r="GE81" s="30"/>
      <c r="GF81" s="30"/>
      <c r="GG81" s="30"/>
      <c r="GH81" s="30"/>
      <c r="GI81" s="30"/>
      <c r="GJ81" s="30"/>
      <c r="GK81" s="30"/>
      <c r="GL81" s="30"/>
      <c r="GM81" s="30"/>
      <c r="GN81" s="30"/>
      <c r="GO81" s="30"/>
      <c r="GP81" s="30"/>
      <c r="GQ81" s="30"/>
      <c r="GR81" s="30"/>
      <c r="GS81" s="30"/>
      <c r="GT81" s="30"/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  <c r="HK81" s="30"/>
      <c r="HL81" s="30"/>
      <c r="HM81" s="30"/>
      <c r="HN81" s="30"/>
      <c r="HO81" s="30"/>
      <c r="HP81" s="30"/>
      <c r="HQ81" s="30"/>
      <c r="HR81" s="30"/>
      <c r="HS81" s="30"/>
      <c r="HT81" s="30"/>
      <c r="HU81" s="30"/>
      <c r="HV81" s="30"/>
      <c r="HW81" s="30"/>
      <c r="HX81" s="30"/>
      <c r="HY81" s="30"/>
      <c r="HZ81" s="30"/>
      <c r="IA81" s="30"/>
      <c r="IB81" s="30"/>
      <c r="IC81" s="30"/>
      <c r="ID81" s="30"/>
      <c r="IE81" s="30"/>
      <c r="IF81" s="30"/>
      <c r="IG81" s="30"/>
      <c r="IH81" s="30"/>
      <c r="II81" s="30"/>
      <c r="IJ81" s="30"/>
      <c r="IK81" s="30"/>
      <c r="IL81" s="30"/>
      <c r="IM81" s="30"/>
      <c r="IN81" s="30"/>
      <c r="IO81" s="30"/>
      <c r="IP81" s="30"/>
      <c r="IQ81" s="30"/>
      <c r="IR81" s="30"/>
      <c r="IS81" s="30"/>
      <c r="IT81" s="30"/>
    </row>
    <row r="82" spans="1:254" ht="25.5" customHeight="1" x14ac:dyDescent="0.2">
      <c r="A82" s="50">
        <v>49</v>
      </c>
      <c r="B82" s="64" t="s">
        <v>90</v>
      </c>
      <c r="C82" s="12" t="s">
        <v>91</v>
      </c>
      <c r="D82" s="43">
        <v>1200</v>
      </c>
      <c r="E82" s="22">
        <f t="shared" ref="E82:E88" si="8">D82/4.4702</f>
        <v>268.44436490537333</v>
      </c>
      <c r="F82" s="12" t="s">
        <v>13</v>
      </c>
      <c r="G82" s="13" t="s">
        <v>186</v>
      </c>
      <c r="H82" s="13" t="s">
        <v>187</v>
      </c>
      <c r="I82" s="48" t="s">
        <v>14</v>
      </c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/>
      <c r="IQ82" s="30"/>
      <c r="IR82" s="30"/>
      <c r="IS82" s="30"/>
      <c r="IT82" s="30"/>
    </row>
    <row r="83" spans="1:254" ht="25.5" customHeight="1" x14ac:dyDescent="0.2">
      <c r="A83" s="7">
        <v>50</v>
      </c>
      <c r="B83" s="38" t="s">
        <v>92</v>
      </c>
      <c r="C83" s="12" t="s">
        <v>252</v>
      </c>
      <c r="D83" s="10">
        <v>10000</v>
      </c>
      <c r="E83" s="11">
        <f t="shared" si="8"/>
        <v>2237.0363742114446</v>
      </c>
      <c r="F83" s="12" t="s">
        <v>13</v>
      </c>
      <c r="G83" s="13" t="s">
        <v>186</v>
      </c>
      <c r="H83" s="13" t="s">
        <v>187</v>
      </c>
      <c r="I83" s="48" t="s">
        <v>14</v>
      </c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/>
      <c r="FL83" s="30"/>
      <c r="FM83" s="30"/>
      <c r="FN83" s="30"/>
      <c r="FO83" s="30"/>
      <c r="FP83" s="30"/>
      <c r="FQ83" s="30"/>
      <c r="FR83" s="30"/>
      <c r="FS83" s="30"/>
      <c r="FT83" s="30"/>
      <c r="FU83" s="30"/>
      <c r="FV83" s="30"/>
      <c r="FW83" s="30"/>
      <c r="FX83" s="30"/>
      <c r="FY83" s="30"/>
      <c r="FZ83" s="30"/>
      <c r="GA83" s="30"/>
      <c r="GB83" s="30"/>
      <c r="GC83" s="30"/>
      <c r="GD83" s="30"/>
      <c r="GE83" s="30"/>
      <c r="GF83" s="30"/>
      <c r="GG83" s="30"/>
      <c r="GH83" s="30"/>
      <c r="GI83" s="30"/>
      <c r="GJ83" s="30"/>
      <c r="GK83" s="30"/>
      <c r="GL83" s="30"/>
      <c r="GM83" s="30"/>
      <c r="GN83" s="30"/>
      <c r="GO83" s="30"/>
      <c r="GP83" s="30"/>
      <c r="GQ83" s="30"/>
      <c r="GR83" s="30"/>
      <c r="GS83" s="30"/>
      <c r="GT83" s="30"/>
      <c r="GU83" s="30"/>
      <c r="GV83" s="30"/>
      <c r="GW83" s="30"/>
      <c r="GX83" s="30"/>
      <c r="GY83" s="30"/>
      <c r="GZ83" s="30"/>
      <c r="HA83" s="30"/>
      <c r="HB83" s="30"/>
      <c r="HC83" s="30"/>
      <c r="HD83" s="30"/>
      <c r="HE83" s="30"/>
      <c r="HF83" s="30"/>
      <c r="HG83" s="30"/>
      <c r="HH83" s="30"/>
      <c r="HI83" s="30"/>
      <c r="HJ83" s="30"/>
      <c r="HK83" s="30"/>
      <c r="HL83" s="30"/>
      <c r="HM83" s="30"/>
      <c r="HN83" s="30"/>
      <c r="HO83" s="30"/>
      <c r="HP83" s="30"/>
      <c r="HQ83" s="30"/>
      <c r="HR83" s="30"/>
      <c r="HS83" s="30"/>
      <c r="HT83" s="30"/>
      <c r="HU83" s="30"/>
      <c r="HV83" s="30"/>
      <c r="HW83" s="30"/>
      <c r="HX83" s="30"/>
      <c r="HY83" s="30"/>
      <c r="HZ83" s="30"/>
      <c r="IA83" s="30"/>
      <c r="IB83" s="30"/>
      <c r="IC83" s="30"/>
      <c r="ID83" s="30"/>
      <c r="IE83" s="30"/>
      <c r="IF83" s="30"/>
      <c r="IG83" s="30"/>
      <c r="IH83" s="30"/>
      <c r="II83" s="30"/>
      <c r="IJ83" s="30"/>
      <c r="IK83" s="30"/>
      <c r="IL83" s="30"/>
      <c r="IM83" s="30"/>
      <c r="IN83" s="30"/>
      <c r="IO83" s="30"/>
      <c r="IP83" s="30"/>
      <c r="IQ83" s="30"/>
      <c r="IR83" s="30"/>
      <c r="IS83" s="30"/>
      <c r="IT83" s="30"/>
    </row>
    <row r="84" spans="1:254" ht="25.5" customHeight="1" x14ac:dyDescent="0.2">
      <c r="A84" s="7">
        <v>51</v>
      </c>
      <c r="B84" s="74" t="s">
        <v>93</v>
      </c>
      <c r="C84" s="165" t="s">
        <v>94</v>
      </c>
      <c r="D84" s="57">
        <v>2500</v>
      </c>
      <c r="E84" s="21">
        <f t="shared" si="8"/>
        <v>559.25909355286115</v>
      </c>
      <c r="F84" s="20" t="s">
        <v>13</v>
      </c>
      <c r="G84" s="53" t="s">
        <v>186</v>
      </c>
      <c r="H84" s="53" t="s">
        <v>187</v>
      </c>
      <c r="I84" s="75" t="s">
        <v>14</v>
      </c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30"/>
      <c r="FL84" s="30"/>
      <c r="FM84" s="30"/>
      <c r="FN84" s="30"/>
      <c r="FO84" s="30"/>
      <c r="FP84" s="30"/>
      <c r="FQ84" s="30"/>
      <c r="FR84" s="30"/>
      <c r="FS84" s="30"/>
      <c r="FT84" s="30"/>
      <c r="FU84" s="30"/>
      <c r="FV84" s="30"/>
      <c r="FW84" s="30"/>
      <c r="FX84" s="30"/>
      <c r="FY84" s="30"/>
      <c r="FZ84" s="30"/>
      <c r="GA84" s="30"/>
      <c r="GB84" s="30"/>
      <c r="GC84" s="30"/>
      <c r="GD84" s="30"/>
      <c r="GE84" s="30"/>
      <c r="GF84" s="30"/>
      <c r="GG84" s="30"/>
      <c r="GH84" s="30"/>
      <c r="GI84" s="30"/>
      <c r="GJ84" s="30"/>
      <c r="GK84" s="30"/>
      <c r="GL84" s="30"/>
      <c r="GM84" s="30"/>
      <c r="GN84" s="30"/>
      <c r="GO84" s="30"/>
      <c r="GP84" s="30"/>
      <c r="GQ84" s="30"/>
      <c r="GR84" s="30"/>
      <c r="GS84" s="30"/>
      <c r="GT84" s="30"/>
      <c r="GU84" s="30"/>
      <c r="GV84" s="30"/>
      <c r="GW84" s="30"/>
      <c r="GX84" s="30"/>
      <c r="GY84" s="30"/>
      <c r="GZ84" s="30"/>
      <c r="HA84" s="30"/>
      <c r="HB84" s="30"/>
      <c r="HC84" s="30"/>
      <c r="HD84" s="30"/>
      <c r="HE84" s="30"/>
      <c r="HF84" s="30"/>
      <c r="HG84" s="30"/>
      <c r="HH84" s="30"/>
      <c r="HI84" s="30"/>
      <c r="HJ84" s="30"/>
      <c r="HK84" s="30"/>
      <c r="HL84" s="30"/>
      <c r="HM84" s="30"/>
      <c r="HN84" s="30"/>
      <c r="HO84" s="30"/>
      <c r="HP84" s="30"/>
      <c r="HQ84" s="30"/>
      <c r="HR84" s="30"/>
      <c r="HS84" s="30"/>
      <c r="HT84" s="30"/>
      <c r="HU84" s="30"/>
      <c r="HV84" s="30"/>
      <c r="HW84" s="30"/>
      <c r="HX84" s="30"/>
      <c r="HY84" s="30"/>
      <c r="HZ84" s="30"/>
      <c r="IA84" s="30"/>
      <c r="IB84" s="30"/>
      <c r="IC84" s="30"/>
      <c r="ID84" s="30"/>
      <c r="IE84" s="30"/>
      <c r="IF84" s="30"/>
      <c r="IG84" s="30"/>
      <c r="IH84" s="30"/>
      <c r="II84" s="30"/>
      <c r="IJ84" s="30"/>
      <c r="IK84" s="30"/>
      <c r="IL84" s="30"/>
      <c r="IM84" s="30"/>
      <c r="IN84" s="30"/>
      <c r="IO84" s="30"/>
      <c r="IP84" s="30"/>
      <c r="IQ84" s="30"/>
      <c r="IR84" s="30"/>
      <c r="IS84" s="30"/>
      <c r="IT84" s="30"/>
    </row>
    <row r="85" spans="1:254" ht="25.5" x14ac:dyDescent="0.2">
      <c r="A85" s="50">
        <v>52</v>
      </c>
      <c r="B85" s="38" t="s">
        <v>95</v>
      </c>
      <c r="C85" s="12" t="s">
        <v>96</v>
      </c>
      <c r="D85" s="10">
        <v>2000</v>
      </c>
      <c r="E85" s="22">
        <f t="shared" si="8"/>
        <v>447.40727484228893</v>
      </c>
      <c r="F85" s="12" t="s">
        <v>13</v>
      </c>
      <c r="G85" s="13" t="s">
        <v>186</v>
      </c>
      <c r="H85" s="13" t="s">
        <v>187</v>
      </c>
      <c r="I85" s="48" t="s">
        <v>14</v>
      </c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/>
      <c r="FL85" s="30"/>
      <c r="FM85" s="30"/>
      <c r="FN85" s="30"/>
      <c r="FO85" s="30"/>
      <c r="FP85" s="30"/>
      <c r="FQ85" s="30"/>
      <c r="FR85" s="30"/>
      <c r="FS85" s="30"/>
      <c r="FT85" s="30"/>
      <c r="FU85" s="30"/>
      <c r="FV85" s="30"/>
      <c r="FW85" s="30"/>
      <c r="FX85" s="30"/>
      <c r="FY85" s="30"/>
      <c r="FZ85" s="30"/>
      <c r="GA85" s="30"/>
      <c r="GB85" s="30"/>
      <c r="GC85" s="30"/>
      <c r="GD85" s="30"/>
      <c r="GE85" s="30"/>
      <c r="GF85" s="30"/>
      <c r="GG85" s="30"/>
      <c r="GH85" s="30"/>
      <c r="GI85" s="30"/>
      <c r="GJ85" s="30"/>
      <c r="GK85" s="30"/>
      <c r="GL85" s="30"/>
      <c r="GM85" s="30"/>
      <c r="GN85" s="30"/>
      <c r="GO85" s="30"/>
      <c r="GP85" s="30"/>
      <c r="GQ85" s="30"/>
      <c r="GR85" s="30"/>
      <c r="GS85" s="30"/>
      <c r="GT85" s="30"/>
      <c r="GU85" s="30"/>
      <c r="GV85" s="30"/>
      <c r="GW85" s="30"/>
      <c r="GX85" s="30"/>
      <c r="GY85" s="30"/>
      <c r="GZ85" s="30"/>
      <c r="HA85" s="30"/>
      <c r="HB85" s="30"/>
      <c r="HC85" s="30"/>
      <c r="HD85" s="30"/>
      <c r="HE85" s="30"/>
      <c r="HF85" s="30"/>
      <c r="HG85" s="30"/>
      <c r="HH85" s="30"/>
      <c r="HI85" s="30"/>
      <c r="HJ85" s="30"/>
      <c r="HK85" s="30"/>
      <c r="HL85" s="30"/>
      <c r="HM85" s="30"/>
      <c r="HN85" s="30"/>
      <c r="HO85" s="30"/>
      <c r="HP85" s="30"/>
      <c r="HQ85" s="30"/>
      <c r="HR85" s="30"/>
      <c r="HS85" s="30"/>
      <c r="HT85" s="30"/>
      <c r="HU85" s="30"/>
      <c r="HV85" s="30"/>
      <c r="HW85" s="30"/>
      <c r="HX85" s="30"/>
      <c r="HY85" s="30"/>
      <c r="HZ85" s="30"/>
      <c r="IA85" s="30"/>
      <c r="IB85" s="30"/>
      <c r="IC85" s="30"/>
      <c r="ID85" s="30"/>
      <c r="IE85" s="30"/>
      <c r="IF85" s="30"/>
      <c r="IG85" s="30"/>
      <c r="IH85" s="30"/>
      <c r="II85" s="30"/>
      <c r="IJ85" s="30"/>
      <c r="IK85" s="30"/>
      <c r="IL85" s="30"/>
      <c r="IM85" s="30"/>
      <c r="IN85" s="30"/>
      <c r="IO85" s="30"/>
      <c r="IP85" s="30"/>
      <c r="IQ85" s="30"/>
      <c r="IR85" s="30"/>
      <c r="IS85" s="30"/>
      <c r="IT85" s="30"/>
    </row>
    <row r="86" spans="1:254" ht="25.5" customHeight="1" x14ac:dyDescent="0.2">
      <c r="A86" s="7">
        <v>53</v>
      </c>
      <c r="B86" s="38" t="s">
        <v>97</v>
      </c>
      <c r="C86" s="12" t="s">
        <v>98</v>
      </c>
      <c r="D86" s="10">
        <v>2500</v>
      </c>
      <c r="E86" s="11">
        <f t="shared" si="8"/>
        <v>559.25909355286115</v>
      </c>
      <c r="F86" s="12" t="s">
        <v>99</v>
      </c>
      <c r="G86" s="13" t="s">
        <v>186</v>
      </c>
      <c r="H86" s="13" t="s">
        <v>187</v>
      </c>
      <c r="I86" s="48" t="s">
        <v>14</v>
      </c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30"/>
      <c r="FB86" s="30"/>
      <c r="FC86" s="30"/>
      <c r="FD86" s="30"/>
      <c r="FE86" s="30"/>
      <c r="FF86" s="30"/>
      <c r="FG86" s="30"/>
      <c r="FH86" s="30"/>
      <c r="FI86" s="30"/>
      <c r="FJ86" s="30"/>
      <c r="FK86" s="30"/>
      <c r="FL86" s="30"/>
      <c r="FM86" s="30"/>
      <c r="FN86" s="30"/>
      <c r="FO86" s="30"/>
      <c r="FP86" s="30"/>
      <c r="FQ86" s="30"/>
      <c r="FR86" s="30"/>
      <c r="FS86" s="30"/>
      <c r="FT86" s="30"/>
      <c r="FU86" s="30"/>
      <c r="FV86" s="30"/>
      <c r="FW86" s="30"/>
      <c r="FX86" s="30"/>
      <c r="FY86" s="30"/>
      <c r="FZ86" s="30"/>
      <c r="GA86" s="30"/>
      <c r="GB86" s="30"/>
      <c r="GC86" s="30"/>
      <c r="GD86" s="30"/>
      <c r="GE86" s="30"/>
      <c r="GF86" s="30"/>
      <c r="GG86" s="30"/>
      <c r="GH86" s="30"/>
      <c r="GI86" s="30"/>
      <c r="GJ86" s="30"/>
      <c r="GK86" s="30"/>
      <c r="GL86" s="30"/>
      <c r="GM86" s="30"/>
      <c r="GN86" s="30"/>
      <c r="GO86" s="30"/>
      <c r="GP86" s="30"/>
      <c r="GQ86" s="30"/>
      <c r="GR86" s="30"/>
      <c r="GS86" s="30"/>
      <c r="GT86" s="30"/>
      <c r="GU86" s="30"/>
      <c r="GV86" s="30"/>
      <c r="GW86" s="30"/>
      <c r="GX86" s="30"/>
      <c r="GY86" s="30"/>
      <c r="GZ86" s="30"/>
      <c r="HA86" s="30"/>
      <c r="HB86" s="30"/>
      <c r="HC86" s="30"/>
      <c r="HD86" s="30"/>
      <c r="HE86" s="30"/>
      <c r="HF86" s="30"/>
      <c r="HG86" s="30"/>
      <c r="HH86" s="30"/>
      <c r="HI86" s="30"/>
      <c r="HJ86" s="30"/>
      <c r="HK86" s="30"/>
      <c r="HL86" s="30"/>
      <c r="HM86" s="30"/>
      <c r="HN86" s="30"/>
      <c r="HO86" s="30"/>
      <c r="HP86" s="30"/>
      <c r="HQ86" s="30"/>
      <c r="HR86" s="30"/>
      <c r="HS86" s="30"/>
      <c r="HT86" s="30"/>
      <c r="HU86" s="30"/>
      <c r="HV86" s="30"/>
      <c r="HW86" s="30"/>
      <c r="HX86" s="30"/>
      <c r="HY86" s="30"/>
      <c r="HZ86" s="30"/>
      <c r="IA86" s="30"/>
      <c r="IB86" s="30"/>
      <c r="IC86" s="30"/>
      <c r="ID86" s="30"/>
      <c r="IE86" s="30"/>
      <c r="IF86" s="30"/>
      <c r="IG86" s="30"/>
      <c r="IH86" s="30"/>
      <c r="II86" s="30"/>
      <c r="IJ86" s="30"/>
      <c r="IK86" s="30"/>
      <c r="IL86" s="30"/>
      <c r="IM86" s="30"/>
      <c r="IN86" s="30"/>
      <c r="IO86" s="30"/>
      <c r="IP86" s="30"/>
      <c r="IQ86" s="30"/>
      <c r="IR86" s="30"/>
      <c r="IS86" s="30"/>
      <c r="IT86" s="30"/>
    </row>
    <row r="87" spans="1:254" ht="51" customHeight="1" x14ac:dyDescent="0.2">
      <c r="A87" s="7">
        <v>54</v>
      </c>
      <c r="B87" s="35" t="s">
        <v>249</v>
      </c>
      <c r="C87" s="17" t="s">
        <v>100</v>
      </c>
      <c r="D87" s="66">
        <v>18000</v>
      </c>
      <c r="E87" s="11">
        <f t="shared" si="8"/>
        <v>4026.6654735806001</v>
      </c>
      <c r="F87" s="18" t="s">
        <v>13</v>
      </c>
      <c r="G87" s="13" t="s">
        <v>186</v>
      </c>
      <c r="H87" s="13" t="s">
        <v>187</v>
      </c>
      <c r="I87" s="14" t="s">
        <v>14</v>
      </c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/>
      <c r="FL87" s="30"/>
      <c r="FM87" s="30"/>
      <c r="FN87" s="30"/>
      <c r="FO87" s="30"/>
      <c r="FP87" s="30"/>
      <c r="FQ87" s="30"/>
      <c r="FR87" s="30"/>
      <c r="FS87" s="30"/>
      <c r="FT87" s="30"/>
      <c r="FU87" s="30"/>
      <c r="FV87" s="30"/>
      <c r="FW87" s="30"/>
      <c r="FX87" s="30"/>
      <c r="FY87" s="30"/>
      <c r="FZ87" s="30"/>
      <c r="GA87" s="30"/>
      <c r="GB87" s="30"/>
      <c r="GC87" s="30"/>
      <c r="GD87" s="30"/>
      <c r="GE87" s="30"/>
      <c r="GF87" s="30"/>
      <c r="GG87" s="30"/>
      <c r="GH87" s="30"/>
      <c r="GI87" s="30"/>
      <c r="GJ87" s="30"/>
      <c r="GK87" s="30"/>
      <c r="GL87" s="30"/>
      <c r="GM87" s="30"/>
      <c r="GN87" s="30"/>
      <c r="GO87" s="30"/>
      <c r="GP87" s="30"/>
      <c r="GQ87" s="30"/>
      <c r="GR87" s="30"/>
      <c r="GS87" s="30"/>
      <c r="GT87" s="30"/>
      <c r="GU87" s="30"/>
      <c r="GV87" s="30"/>
      <c r="GW87" s="30"/>
      <c r="GX87" s="30"/>
      <c r="GY87" s="30"/>
      <c r="GZ87" s="30"/>
      <c r="HA87" s="30"/>
      <c r="HB87" s="30"/>
      <c r="HC87" s="30"/>
      <c r="HD87" s="30"/>
      <c r="HE87" s="30"/>
      <c r="HF87" s="30"/>
      <c r="HG87" s="30"/>
      <c r="HH87" s="30"/>
      <c r="HI87" s="30"/>
      <c r="HJ87" s="30"/>
      <c r="HK87" s="30"/>
      <c r="HL87" s="30"/>
      <c r="HM87" s="30"/>
      <c r="HN87" s="30"/>
      <c r="HO87" s="30"/>
      <c r="HP87" s="30"/>
      <c r="HQ87" s="30"/>
      <c r="HR87" s="30"/>
      <c r="HS87" s="30"/>
      <c r="HT87" s="30"/>
      <c r="HU87" s="30"/>
      <c r="HV87" s="30"/>
      <c r="HW87" s="30"/>
      <c r="HX87" s="30"/>
      <c r="HY87" s="30"/>
      <c r="HZ87" s="30"/>
      <c r="IA87" s="30"/>
      <c r="IB87" s="30"/>
      <c r="IC87" s="30"/>
      <c r="ID87" s="30"/>
      <c r="IE87" s="30"/>
      <c r="IF87" s="30"/>
      <c r="IG87" s="30"/>
      <c r="IH87" s="30"/>
      <c r="II87" s="30"/>
      <c r="IJ87" s="30"/>
      <c r="IK87" s="30"/>
      <c r="IL87" s="30"/>
      <c r="IM87" s="30"/>
      <c r="IN87" s="30"/>
      <c r="IO87" s="30"/>
      <c r="IP87" s="30"/>
      <c r="IQ87" s="30"/>
      <c r="IR87" s="30"/>
      <c r="IS87" s="30"/>
      <c r="IT87" s="30"/>
    </row>
    <row r="88" spans="1:254" ht="24.95" customHeight="1" thickBot="1" x14ac:dyDescent="0.25">
      <c r="A88" s="123">
        <v>55</v>
      </c>
      <c r="B88" s="67" t="s">
        <v>199</v>
      </c>
      <c r="C88" s="23" t="s">
        <v>200</v>
      </c>
      <c r="D88" s="24">
        <v>5000</v>
      </c>
      <c r="E88" s="49">
        <f t="shared" si="8"/>
        <v>1118.5181871057223</v>
      </c>
      <c r="F88" s="46" t="s">
        <v>13</v>
      </c>
      <c r="G88" s="26" t="s">
        <v>186</v>
      </c>
      <c r="H88" s="26" t="s">
        <v>187</v>
      </c>
      <c r="I88" s="27" t="s">
        <v>14</v>
      </c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28"/>
      <c r="EW88" s="28"/>
      <c r="EX88" s="28"/>
      <c r="EY88" s="28"/>
      <c r="EZ88" s="28"/>
      <c r="FA88" s="30"/>
      <c r="FB88" s="30"/>
      <c r="FC88" s="30"/>
      <c r="FD88" s="30"/>
      <c r="FE88" s="30"/>
      <c r="FF88" s="30"/>
      <c r="FG88" s="30"/>
      <c r="FH88" s="30"/>
      <c r="FI88" s="30"/>
      <c r="FJ88" s="30"/>
      <c r="FK88" s="30"/>
      <c r="FL88" s="30"/>
      <c r="FM88" s="30"/>
      <c r="FN88" s="30"/>
      <c r="FO88" s="30"/>
      <c r="FP88" s="30"/>
      <c r="FQ88" s="30"/>
      <c r="FR88" s="30"/>
      <c r="FS88" s="30"/>
      <c r="FT88" s="30"/>
      <c r="FU88" s="30"/>
      <c r="FV88" s="30"/>
      <c r="FW88" s="30"/>
      <c r="FX88" s="30"/>
      <c r="FY88" s="30"/>
      <c r="FZ88" s="30"/>
      <c r="GA88" s="30"/>
      <c r="GB88" s="30"/>
      <c r="GC88" s="30"/>
      <c r="GD88" s="30"/>
      <c r="GE88" s="30"/>
      <c r="GF88" s="30"/>
      <c r="GG88" s="30"/>
      <c r="GH88" s="30"/>
      <c r="GI88" s="30"/>
      <c r="GJ88" s="30"/>
      <c r="GK88" s="30"/>
      <c r="GL88" s="30"/>
      <c r="GM88" s="30"/>
      <c r="GN88" s="30"/>
      <c r="GO88" s="30"/>
      <c r="GP88" s="30"/>
      <c r="GQ88" s="30"/>
      <c r="GR88" s="30"/>
      <c r="GS88" s="30"/>
      <c r="GT88" s="30"/>
      <c r="GU88" s="30"/>
      <c r="GV88" s="30"/>
      <c r="GW88" s="30"/>
      <c r="GX88" s="30"/>
      <c r="GY88" s="30"/>
      <c r="GZ88" s="30"/>
      <c r="HA88" s="30"/>
      <c r="HB88" s="30"/>
      <c r="HC88" s="30"/>
      <c r="HD88" s="30"/>
      <c r="HE88" s="30"/>
      <c r="HF88" s="30"/>
      <c r="HG88" s="30"/>
      <c r="HH88" s="30"/>
      <c r="HI88" s="30"/>
      <c r="HJ88" s="30"/>
      <c r="HK88" s="30"/>
      <c r="HL88" s="30"/>
      <c r="HM88" s="30"/>
      <c r="HN88" s="30"/>
      <c r="HO88" s="30"/>
      <c r="HP88" s="30"/>
      <c r="HQ88" s="30"/>
      <c r="HR88" s="30"/>
      <c r="HS88" s="30"/>
      <c r="HT88" s="30"/>
      <c r="HU88" s="30"/>
      <c r="HV88" s="30"/>
      <c r="HW88" s="30"/>
      <c r="HX88" s="30"/>
      <c r="HY88" s="30"/>
      <c r="HZ88" s="30"/>
      <c r="IA88" s="30"/>
      <c r="IB88" s="30"/>
      <c r="IC88" s="30"/>
      <c r="ID88" s="30"/>
      <c r="IE88" s="30"/>
      <c r="IF88" s="30"/>
      <c r="IG88" s="30"/>
      <c r="IH88" s="30"/>
      <c r="II88" s="30"/>
      <c r="IJ88" s="30"/>
      <c r="IK88" s="30"/>
      <c r="IL88" s="30"/>
      <c r="IM88" s="30"/>
      <c r="IN88" s="30"/>
      <c r="IO88" s="30"/>
      <c r="IP88" s="30"/>
      <c r="IQ88" s="30"/>
      <c r="IR88" s="30"/>
      <c r="IS88" s="30"/>
      <c r="IT88" s="30"/>
    </row>
    <row r="89" spans="1:254" ht="24.95" customHeight="1" thickBot="1" x14ac:dyDescent="0.25">
      <c r="A89" s="31"/>
      <c r="B89" s="32"/>
      <c r="C89" s="68"/>
      <c r="D89" s="54"/>
      <c r="E89" s="33"/>
      <c r="F89" s="31"/>
      <c r="G89" s="34"/>
      <c r="H89" s="34"/>
      <c r="I89" s="47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28"/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30"/>
      <c r="GG89" s="30"/>
      <c r="GH89" s="30"/>
      <c r="GI89" s="30"/>
      <c r="GJ89" s="30"/>
      <c r="GK89" s="30"/>
      <c r="GL89" s="30"/>
      <c r="GM89" s="30"/>
      <c r="GN89" s="30"/>
      <c r="GO89" s="30"/>
      <c r="GP89" s="30"/>
      <c r="GQ89" s="30"/>
      <c r="GR89" s="30"/>
      <c r="GS89" s="30"/>
      <c r="GT89" s="30"/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  <c r="HK89" s="30"/>
      <c r="HL89" s="30"/>
      <c r="HM89" s="30"/>
      <c r="HN89" s="30"/>
      <c r="HO89" s="30"/>
      <c r="HP89" s="30"/>
      <c r="HQ89" s="30"/>
      <c r="HR89" s="30"/>
      <c r="HS89" s="30"/>
      <c r="HT89" s="30"/>
      <c r="HU89" s="30"/>
      <c r="HV89" s="30"/>
      <c r="HW89" s="30"/>
      <c r="HX89" s="30"/>
      <c r="HY89" s="30"/>
      <c r="HZ89" s="30"/>
      <c r="IA89" s="30"/>
      <c r="IB89" s="30"/>
      <c r="IC89" s="30"/>
      <c r="ID89" s="30"/>
      <c r="IE89" s="30"/>
      <c r="IF89" s="30"/>
      <c r="IG89" s="30"/>
      <c r="IH89" s="30"/>
      <c r="II89" s="30"/>
      <c r="IJ89" s="30"/>
      <c r="IK89" s="30"/>
      <c r="IL89" s="30"/>
      <c r="IM89" s="30"/>
      <c r="IN89" s="30"/>
      <c r="IO89" s="30"/>
      <c r="IP89" s="30"/>
      <c r="IQ89" s="30"/>
      <c r="IR89" s="30"/>
      <c r="IS89" s="30"/>
      <c r="IT89" s="30"/>
    </row>
    <row r="90" spans="1:254" ht="50.1" customHeight="1" x14ac:dyDescent="0.2">
      <c r="A90" s="191" t="s">
        <v>2</v>
      </c>
      <c r="B90" s="193" t="s">
        <v>3</v>
      </c>
      <c r="C90" s="187" t="s">
        <v>4</v>
      </c>
      <c r="D90" s="195" t="s">
        <v>5</v>
      </c>
      <c r="E90" s="187"/>
      <c r="F90" s="187" t="s">
        <v>6</v>
      </c>
      <c r="G90" s="187" t="s">
        <v>7</v>
      </c>
      <c r="H90" s="187" t="s">
        <v>8</v>
      </c>
      <c r="I90" s="189" t="s">
        <v>9</v>
      </c>
      <c r="J90" s="4"/>
      <c r="K90" s="4"/>
    </row>
    <row r="91" spans="1:254" ht="45" customHeight="1" thickBot="1" x14ac:dyDescent="0.3">
      <c r="A91" s="192"/>
      <c r="B91" s="194"/>
      <c r="C91" s="188"/>
      <c r="D91" s="5" t="s">
        <v>10</v>
      </c>
      <c r="E91" s="6" t="s">
        <v>11</v>
      </c>
      <c r="F91" s="188"/>
      <c r="G91" s="188"/>
      <c r="H91" s="188"/>
      <c r="I91" s="190"/>
      <c r="J91" s="1"/>
      <c r="K91" s="1"/>
    </row>
    <row r="92" spans="1:254" ht="25.5" customHeight="1" x14ac:dyDescent="0.2">
      <c r="A92" s="59">
        <v>56</v>
      </c>
      <c r="B92" s="38" t="s">
        <v>201</v>
      </c>
      <c r="C92" s="12" t="s">
        <v>101</v>
      </c>
      <c r="D92" s="10">
        <v>40000</v>
      </c>
      <c r="E92" s="11">
        <f t="shared" ref="E92:E98" si="9">D92/4.4702</f>
        <v>8948.1454968457783</v>
      </c>
      <c r="F92" s="12" t="s">
        <v>13</v>
      </c>
      <c r="G92" s="13" t="s">
        <v>186</v>
      </c>
      <c r="H92" s="13" t="s">
        <v>187</v>
      </c>
      <c r="I92" s="48" t="s">
        <v>14</v>
      </c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30"/>
      <c r="GG92" s="30"/>
      <c r="GH92" s="30"/>
      <c r="GI92" s="30"/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3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30"/>
      <c r="HI92" s="30"/>
      <c r="HJ92" s="30"/>
      <c r="HK92" s="30"/>
      <c r="HL92" s="30"/>
      <c r="HM92" s="30"/>
      <c r="HN92" s="30"/>
      <c r="HO92" s="30"/>
      <c r="HP92" s="30"/>
      <c r="HQ92" s="30"/>
      <c r="HR92" s="30"/>
      <c r="HS92" s="30"/>
      <c r="HT92" s="30"/>
      <c r="HU92" s="30"/>
      <c r="HV92" s="30"/>
      <c r="HW92" s="30"/>
      <c r="HX92" s="30"/>
      <c r="HY92" s="30"/>
      <c r="HZ92" s="30"/>
      <c r="IA92" s="30"/>
      <c r="IB92" s="30"/>
      <c r="IC92" s="30"/>
      <c r="ID92" s="30"/>
      <c r="IE92" s="30"/>
      <c r="IF92" s="30"/>
      <c r="IG92" s="30"/>
      <c r="IH92" s="30"/>
      <c r="II92" s="30"/>
      <c r="IJ92" s="30"/>
      <c r="IK92" s="30"/>
      <c r="IL92" s="30"/>
      <c r="IM92" s="30"/>
      <c r="IN92" s="30"/>
      <c r="IO92" s="30"/>
      <c r="IP92" s="30"/>
      <c r="IQ92" s="30"/>
      <c r="IR92" s="30"/>
      <c r="IS92" s="30"/>
      <c r="IT92" s="30"/>
    </row>
    <row r="93" spans="1:254" ht="25.5" customHeight="1" x14ac:dyDescent="0.2">
      <c r="A93" s="7">
        <v>57</v>
      </c>
      <c r="B93" s="38" t="s">
        <v>202</v>
      </c>
      <c r="C93" s="52" t="s">
        <v>102</v>
      </c>
      <c r="D93" s="10">
        <v>10000</v>
      </c>
      <c r="E93" s="11">
        <f t="shared" si="9"/>
        <v>2237.0363742114446</v>
      </c>
      <c r="F93" s="12" t="s">
        <v>13</v>
      </c>
      <c r="G93" s="13" t="s">
        <v>186</v>
      </c>
      <c r="H93" s="13" t="s">
        <v>187</v>
      </c>
      <c r="I93" s="48" t="s">
        <v>14</v>
      </c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/>
      <c r="IQ93" s="30"/>
      <c r="IR93" s="30"/>
      <c r="IS93" s="30"/>
      <c r="IT93" s="30"/>
    </row>
    <row r="94" spans="1:254" ht="25.5" customHeight="1" x14ac:dyDescent="0.2">
      <c r="A94" s="7">
        <v>58</v>
      </c>
      <c r="B94" s="8" t="s">
        <v>203</v>
      </c>
      <c r="C94" s="12" t="s">
        <v>103</v>
      </c>
      <c r="D94" s="10">
        <v>35000</v>
      </c>
      <c r="E94" s="11">
        <f t="shared" si="9"/>
        <v>7829.6273097400563</v>
      </c>
      <c r="F94" s="18" t="s">
        <v>13</v>
      </c>
      <c r="G94" s="13" t="s">
        <v>186</v>
      </c>
      <c r="H94" s="13" t="s">
        <v>187</v>
      </c>
      <c r="I94" s="14" t="s">
        <v>14</v>
      </c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30"/>
      <c r="GG94" s="30"/>
      <c r="GH94" s="30"/>
      <c r="GI94" s="30"/>
      <c r="GJ94" s="30"/>
      <c r="GK94" s="30"/>
      <c r="GL94" s="30"/>
      <c r="GM94" s="30"/>
      <c r="GN94" s="30"/>
      <c r="GO94" s="30"/>
      <c r="GP94" s="30"/>
      <c r="GQ94" s="30"/>
      <c r="GR94" s="3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  <c r="HK94" s="30"/>
      <c r="HL94" s="30"/>
      <c r="HM94" s="30"/>
      <c r="HN94" s="30"/>
      <c r="HO94" s="30"/>
      <c r="HP94" s="30"/>
      <c r="HQ94" s="30"/>
      <c r="HR94" s="30"/>
      <c r="HS94" s="30"/>
      <c r="HT94" s="30"/>
      <c r="HU94" s="30"/>
      <c r="HV94" s="30"/>
      <c r="HW94" s="30"/>
      <c r="HX94" s="30"/>
      <c r="HY94" s="30"/>
      <c r="HZ94" s="30"/>
      <c r="IA94" s="30"/>
      <c r="IB94" s="30"/>
      <c r="IC94" s="30"/>
      <c r="ID94" s="30"/>
      <c r="IE94" s="30"/>
      <c r="IF94" s="30"/>
      <c r="IG94" s="30"/>
      <c r="IH94" s="30"/>
      <c r="II94" s="30"/>
      <c r="IJ94" s="30"/>
      <c r="IK94" s="30"/>
      <c r="IL94" s="30"/>
      <c r="IM94" s="30"/>
      <c r="IN94" s="30"/>
      <c r="IO94" s="30"/>
      <c r="IP94" s="30"/>
      <c r="IQ94" s="30"/>
      <c r="IR94" s="30"/>
      <c r="IS94" s="30"/>
      <c r="IT94" s="30"/>
    </row>
    <row r="95" spans="1:254" ht="25.5" customHeight="1" x14ac:dyDescent="0.2">
      <c r="A95" s="59">
        <v>59</v>
      </c>
      <c r="B95" s="19" t="s">
        <v>104</v>
      </c>
      <c r="C95" s="56" t="s">
        <v>105</v>
      </c>
      <c r="D95" s="10">
        <v>10000</v>
      </c>
      <c r="E95" s="11">
        <f t="shared" si="9"/>
        <v>2237.0363742114446</v>
      </c>
      <c r="F95" s="18" t="s">
        <v>13</v>
      </c>
      <c r="G95" s="13" t="s">
        <v>186</v>
      </c>
      <c r="H95" s="13" t="s">
        <v>187</v>
      </c>
      <c r="I95" s="14" t="s">
        <v>14</v>
      </c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30"/>
      <c r="GG95" s="30"/>
      <c r="GH95" s="30"/>
      <c r="GI95" s="30"/>
      <c r="GJ95" s="30"/>
      <c r="GK95" s="30"/>
      <c r="GL95" s="30"/>
      <c r="GM95" s="30"/>
      <c r="GN95" s="30"/>
      <c r="GO95" s="30"/>
      <c r="GP95" s="3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  <c r="HT95" s="30"/>
      <c r="HU95" s="30"/>
      <c r="HV95" s="30"/>
      <c r="HW95" s="30"/>
      <c r="HX95" s="30"/>
      <c r="HY95" s="30"/>
      <c r="HZ95" s="30"/>
      <c r="IA95" s="30"/>
      <c r="IB95" s="30"/>
      <c r="IC95" s="30"/>
      <c r="ID95" s="30"/>
      <c r="IE95" s="30"/>
      <c r="IF95" s="30"/>
      <c r="IG95" s="30"/>
      <c r="IH95" s="30"/>
      <c r="II95" s="30"/>
      <c r="IJ95" s="30"/>
      <c r="IK95" s="30"/>
      <c r="IL95" s="30"/>
      <c r="IM95" s="30"/>
      <c r="IN95" s="30"/>
      <c r="IO95" s="30"/>
      <c r="IP95" s="30"/>
      <c r="IQ95" s="30"/>
      <c r="IR95" s="30"/>
      <c r="IS95" s="30"/>
      <c r="IT95" s="30"/>
    </row>
    <row r="96" spans="1:254" ht="41.25" customHeight="1" x14ac:dyDescent="0.2">
      <c r="A96" s="7">
        <v>60</v>
      </c>
      <c r="B96" s="19" t="s">
        <v>246</v>
      </c>
      <c r="C96" s="20" t="s">
        <v>106</v>
      </c>
      <c r="D96" s="57">
        <v>5000</v>
      </c>
      <c r="E96" s="22">
        <f t="shared" si="9"/>
        <v>1118.5181871057223</v>
      </c>
      <c r="F96" s="37" t="s">
        <v>13</v>
      </c>
      <c r="G96" s="53" t="s">
        <v>186</v>
      </c>
      <c r="H96" s="53" t="s">
        <v>187</v>
      </c>
      <c r="I96" s="63" t="s">
        <v>14</v>
      </c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  <c r="GC96" s="30"/>
      <c r="GD96" s="30"/>
      <c r="GE96" s="30"/>
      <c r="GF96" s="30"/>
      <c r="GG96" s="30"/>
      <c r="GH96" s="30"/>
      <c r="GI96" s="30"/>
      <c r="GJ96" s="30"/>
      <c r="GK96" s="30"/>
      <c r="GL96" s="30"/>
      <c r="GM96" s="30"/>
      <c r="GN96" s="30"/>
      <c r="GO96" s="30"/>
      <c r="GP96" s="30"/>
      <c r="GQ96" s="30"/>
      <c r="GR96" s="30"/>
      <c r="GS96" s="30"/>
      <c r="GT96" s="30"/>
      <c r="GU96" s="30"/>
      <c r="GV96" s="30"/>
      <c r="GW96" s="30"/>
      <c r="GX96" s="30"/>
      <c r="GY96" s="30"/>
      <c r="GZ96" s="30"/>
      <c r="HA96" s="30"/>
      <c r="HB96" s="30"/>
      <c r="HC96" s="30"/>
      <c r="HD96" s="30"/>
      <c r="HE96" s="30"/>
      <c r="HF96" s="30"/>
      <c r="HG96" s="30"/>
      <c r="HH96" s="30"/>
      <c r="HI96" s="30"/>
      <c r="HJ96" s="30"/>
      <c r="HK96" s="30"/>
      <c r="HL96" s="30"/>
      <c r="HM96" s="30"/>
      <c r="HN96" s="30"/>
      <c r="HO96" s="30"/>
      <c r="HP96" s="30"/>
      <c r="HQ96" s="30"/>
      <c r="HR96" s="30"/>
      <c r="HS96" s="30"/>
      <c r="HT96" s="30"/>
      <c r="HU96" s="30"/>
      <c r="HV96" s="30"/>
      <c r="HW96" s="30"/>
      <c r="HX96" s="30"/>
      <c r="HY96" s="30"/>
      <c r="HZ96" s="30"/>
      <c r="IA96" s="30"/>
      <c r="IB96" s="30"/>
      <c r="IC96" s="30"/>
      <c r="ID96" s="30"/>
      <c r="IE96" s="30"/>
      <c r="IF96" s="30"/>
      <c r="IG96" s="30"/>
      <c r="IH96" s="30"/>
      <c r="II96" s="30"/>
      <c r="IJ96" s="30"/>
      <c r="IK96" s="30"/>
      <c r="IL96" s="30"/>
      <c r="IM96" s="30"/>
      <c r="IN96" s="30"/>
      <c r="IO96" s="30"/>
      <c r="IP96" s="30"/>
      <c r="IQ96" s="30"/>
      <c r="IR96" s="30"/>
      <c r="IS96" s="30"/>
      <c r="IT96" s="30"/>
    </row>
    <row r="97" spans="1:254" ht="24.95" customHeight="1" x14ac:dyDescent="0.2">
      <c r="A97" s="7">
        <v>61</v>
      </c>
      <c r="B97" s="38" t="s">
        <v>109</v>
      </c>
      <c r="C97" s="52" t="s">
        <v>110</v>
      </c>
      <c r="D97" s="22">
        <v>2500</v>
      </c>
      <c r="E97" s="11">
        <f t="shared" si="9"/>
        <v>559.25909355286115</v>
      </c>
      <c r="F97" s="12" t="s">
        <v>13</v>
      </c>
      <c r="G97" s="13" t="s">
        <v>186</v>
      </c>
      <c r="H97" s="13" t="s">
        <v>187</v>
      </c>
      <c r="I97" s="48" t="s">
        <v>14</v>
      </c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8"/>
      <c r="CX97" s="28"/>
      <c r="CY97" s="28"/>
      <c r="CZ97" s="28"/>
      <c r="DA97" s="28"/>
      <c r="DB97" s="28"/>
      <c r="DC97" s="28"/>
      <c r="DD97" s="28"/>
      <c r="DE97" s="28"/>
      <c r="DF97" s="28"/>
      <c r="DG97" s="28"/>
      <c r="DH97" s="28"/>
      <c r="DI97" s="28"/>
      <c r="DJ97" s="28"/>
      <c r="DK97" s="28"/>
      <c r="DL97" s="28"/>
      <c r="DM97" s="28"/>
      <c r="DN97" s="28"/>
      <c r="DO97" s="28"/>
      <c r="DP97" s="28"/>
      <c r="DQ97" s="28"/>
      <c r="DR97" s="28"/>
      <c r="DS97" s="28"/>
      <c r="DT97" s="28"/>
      <c r="DU97" s="28"/>
      <c r="DV97" s="28"/>
      <c r="DW97" s="28"/>
      <c r="DX97" s="28"/>
      <c r="DY97" s="28"/>
      <c r="DZ97" s="28"/>
      <c r="EA97" s="28"/>
      <c r="EB97" s="28"/>
      <c r="EC97" s="28"/>
      <c r="ED97" s="28"/>
      <c r="EE97" s="28"/>
      <c r="EF97" s="28"/>
      <c r="EG97" s="28"/>
      <c r="EH97" s="28"/>
      <c r="EI97" s="28"/>
      <c r="EJ97" s="28"/>
      <c r="EK97" s="28"/>
      <c r="EL97" s="28"/>
      <c r="EM97" s="28"/>
      <c r="EN97" s="28"/>
      <c r="EO97" s="28"/>
      <c r="EP97" s="28"/>
      <c r="EQ97" s="28"/>
      <c r="ER97" s="28"/>
      <c r="ES97" s="28"/>
      <c r="ET97" s="28"/>
      <c r="EU97" s="28"/>
      <c r="EV97" s="28"/>
      <c r="EW97" s="28"/>
      <c r="EX97" s="28"/>
      <c r="EY97" s="28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30"/>
      <c r="GF97" s="30"/>
      <c r="GG97" s="30"/>
      <c r="GH97" s="30"/>
      <c r="GI97" s="30"/>
      <c r="GJ97" s="30"/>
      <c r="GK97" s="30"/>
      <c r="GL97" s="30"/>
      <c r="GM97" s="30"/>
      <c r="GN97" s="30"/>
      <c r="GO97" s="30"/>
      <c r="GP97" s="30"/>
      <c r="GQ97" s="30"/>
      <c r="GR97" s="3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30"/>
      <c r="HI97" s="30"/>
      <c r="HJ97" s="30"/>
      <c r="HK97" s="30"/>
      <c r="HL97" s="30"/>
      <c r="HM97" s="30"/>
      <c r="HN97" s="30"/>
      <c r="HO97" s="30"/>
      <c r="HP97" s="30"/>
      <c r="HQ97" s="30"/>
      <c r="HR97" s="30"/>
      <c r="HS97" s="30"/>
      <c r="HT97" s="30"/>
      <c r="HU97" s="30"/>
      <c r="HV97" s="30"/>
      <c r="HW97" s="30"/>
      <c r="HX97" s="30"/>
      <c r="HY97" s="30"/>
      <c r="HZ97" s="30"/>
      <c r="IA97" s="30"/>
      <c r="IB97" s="30"/>
      <c r="IC97" s="30"/>
      <c r="ID97" s="30"/>
      <c r="IE97" s="30"/>
      <c r="IF97" s="30"/>
      <c r="IG97" s="30"/>
      <c r="IH97" s="30"/>
      <c r="II97" s="30"/>
      <c r="IJ97" s="30"/>
      <c r="IK97" s="30"/>
      <c r="IL97" s="30"/>
      <c r="IM97" s="30"/>
      <c r="IN97" s="30"/>
      <c r="IO97" s="30"/>
      <c r="IP97" s="30"/>
      <c r="IQ97" s="30"/>
      <c r="IR97" s="30"/>
      <c r="IS97" s="30"/>
    </row>
    <row r="98" spans="1:254" ht="24.95" customHeight="1" x14ac:dyDescent="0.2">
      <c r="A98" s="59">
        <v>62</v>
      </c>
      <c r="B98" s="38" t="s">
        <v>204</v>
      </c>
      <c r="C98" s="52" t="s">
        <v>111</v>
      </c>
      <c r="D98" s="22">
        <v>10500</v>
      </c>
      <c r="E98" s="22">
        <f t="shared" si="9"/>
        <v>2348.888192922017</v>
      </c>
      <c r="F98" s="12" t="s">
        <v>13</v>
      </c>
      <c r="G98" s="13" t="s">
        <v>186</v>
      </c>
      <c r="H98" s="13" t="s">
        <v>187</v>
      </c>
      <c r="I98" s="48" t="s">
        <v>14</v>
      </c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  <c r="ES98" s="28"/>
      <c r="ET98" s="28"/>
      <c r="EU98" s="28"/>
      <c r="EV98" s="28"/>
      <c r="EW98" s="28"/>
      <c r="EX98" s="28"/>
      <c r="EY98" s="28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30"/>
      <c r="GG98" s="30"/>
      <c r="GH98" s="30"/>
      <c r="GI98" s="30"/>
      <c r="GJ98" s="30"/>
      <c r="GK98" s="30"/>
      <c r="GL98" s="30"/>
      <c r="GM98" s="30"/>
      <c r="GN98" s="30"/>
      <c r="GO98" s="30"/>
      <c r="GP98" s="3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0"/>
      <c r="HQ98" s="30"/>
      <c r="HR98" s="30"/>
      <c r="HS98" s="30"/>
      <c r="HT98" s="30"/>
      <c r="HU98" s="30"/>
      <c r="HV98" s="30"/>
      <c r="HW98" s="30"/>
      <c r="HX98" s="30"/>
      <c r="HY98" s="30"/>
      <c r="HZ98" s="30"/>
      <c r="IA98" s="30"/>
      <c r="IB98" s="30"/>
      <c r="IC98" s="30"/>
      <c r="ID98" s="30"/>
      <c r="IE98" s="30"/>
      <c r="IF98" s="30"/>
      <c r="IG98" s="30"/>
      <c r="IH98" s="30"/>
      <c r="II98" s="30"/>
      <c r="IJ98" s="30"/>
      <c r="IK98" s="30"/>
      <c r="IL98" s="30"/>
      <c r="IM98" s="30"/>
      <c r="IN98" s="30"/>
      <c r="IO98" s="30"/>
      <c r="IP98" s="30"/>
      <c r="IQ98" s="30"/>
      <c r="IR98" s="30"/>
      <c r="IS98" s="30"/>
    </row>
    <row r="99" spans="1:254" ht="189.95" customHeight="1" x14ac:dyDescent="0.2">
      <c r="A99" s="7">
        <v>63</v>
      </c>
      <c r="B99" s="38" t="s">
        <v>107</v>
      </c>
      <c r="C99" s="72" t="s">
        <v>108</v>
      </c>
      <c r="D99" s="41">
        <v>5000</v>
      </c>
      <c r="E99" s="11">
        <f>D99/4.4702</f>
        <v>1118.5181871057223</v>
      </c>
      <c r="F99" s="12" t="s">
        <v>13</v>
      </c>
      <c r="G99" s="13" t="s">
        <v>186</v>
      </c>
      <c r="H99" s="13" t="s">
        <v>187</v>
      </c>
      <c r="I99" s="48" t="s">
        <v>14</v>
      </c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30"/>
      <c r="GF99" s="30"/>
      <c r="GG99" s="30"/>
      <c r="GH99" s="30"/>
      <c r="GI99" s="30"/>
      <c r="GJ99" s="30"/>
      <c r="GK99" s="30"/>
      <c r="GL99" s="30"/>
      <c r="GM99" s="30"/>
      <c r="GN99" s="30"/>
      <c r="GO99" s="30"/>
      <c r="GP99" s="30"/>
      <c r="GQ99" s="30"/>
      <c r="GR99" s="30"/>
      <c r="GS99" s="30"/>
      <c r="GT99" s="30"/>
      <c r="GU99" s="30"/>
      <c r="GV99" s="30"/>
      <c r="GW99" s="30"/>
      <c r="GX99" s="30"/>
      <c r="GY99" s="30"/>
      <c r="GZ99" s="30"/>
      <c r="HA99" s="30"/>
      <c r="HB99" s="30"/>
      <c r="HC99" s="30"/>
      <c r="HD99" s="30"/>
      <c r="HE99" s="30"/>
      <c r="HF99" s="30"/>
      <c r="HG99" s="30"/>
      <c r="HH99" s="30"/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  <c r="HT99" s="30"/>
      <c r="HU99" s="30"/>
      <c r="HV99" s="30"/>
      <c r="HW99" s="30"/>
      <c r="HX99" s="30"/>
      <c r="HY99" s="30"/>
      <c r="HZ99" s="30"/>
      <c r="IA99" s="30"/>
      <c r="IB99" s="30"/>
      <c r="IC99" s="30"/>
      <c r="ID99" s="30"/>
      <c r="IE99" s="30"/>
      <c r="IF99" s="30"/>
      <c r="IG99" s="30"/>
      <c r="IH99" s="30"/>
      <c r="II99" s="30"/>
      <c r="IJ99" s="30"/>
      <c r="IK99" s="30"/>
      <c r="IL99" s="30"/>
      <c r="IM99" s="30"/>
      <c r="IN99" s="30"/>
      <c r="IO99" s="30"/>
      <c r="IP99" s="30"/>
      <c r="IQ99" s="30"/>
      <c r="IR99" s="30"/>
      <c r="IS99" s="30"/>
      <c r="IT99" s="30"/>
    </row>
    <row r="100" spans="1:254" ht="30" customHeight="1" x14ac:dyDescent="0.2">
      <c r="A100" s="7">
        <v>64</v>
      </c>
      <c r="B100" s="35" t="s">
        <v>205</v>
      </c>
      <c r="C100" s="76" t="s">
        <v>112</v>
      </c>
      <c r="D100" s="66">
        <v>1200</v>
      </c>
      <c r="E100" s="11">
        <f t="shared" ref="E100:E101" si="10">D100/4.4702</f>
        <v>268.44436490537333</v>
      </c>
      <c r="F100" s="77" t="s">
        <v>13</v>
      </c>
      <c r="G100" s="13" t="s">
        <v>186</v>
      </c>
      <c r="H100" s="13" t="s">
        <v>187</v>
      </c>
      <c r="I100" s="14" t="s">
        <v>14</v>
      </c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9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/>
      <c r="EX100" s="28"/>
      <c r="EY100" s="28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  <c r="FX100" s="30"/>
      <c r="FY100" s="30"/>
      <c r="FZ100" s="30"/>
      <c r="GA100" s="30"/>
      <c r="GB100" s="30"/>
      <c r="GC100" s="30"/>
      <c r="GD100" s="30"/>
      <c r="GE100" s="30"/>
      <c r="GF100" s="30"/>
      <c r="GG100" s="30"/>
      <c r="GH100" s="30"/>
      <c r="GI100" s="30"/>
      <c r="GJ100" s="30"/>
      <c r="GK100" s="30"/>
      <c r="GL100" s="30"/>
      <c r="GM100" s="30"/>
      <c r="GN100" s="30"/>
      <c r="GO100" s="30"/>
      <c r="GP100" s="30"/>
      <c r="GQ100" s="30"/>
      <c r="GR100" s="30"/>
      <c r="GS100" s="30"/>
      <c r="GT100" s="30"/>
      <c r="GU100" s="30"/>
      <c r="GV100" s="30"/>
      <c r="GW100" s="30"/>
      <c r="GX100" s="30"/>
      <c r="GY100" s="30"/>
      <c r="GZ100" s="30"/>
      <c r="HA100" s="30"/>
      <c r="HB100" s="30"/>
      <c r="HC100" s="30"/>
      <c r="HD100" s="30"/>
      <c r="HE100" s="30"/>
      <c r="HF100" s="30"/>
      <c r="HG100" s="30"/>
      <c r="HH100" s="30"/>
      <c r="HI100" s="30"/>
      <c r="HJ100" s="30"/>
      <c r="HK100" s="30"/>
      <c r="HL100" s="30"/>
      <c r="HM100" s="30"/>
      <c r="HN100" s="30"/>
      <c r="HO100" s="30"/>
      <c r="HP100" s="30"/>
      <c r="HQ100" s="30"/>
      <c r="HR100" s="30"/>
      <c r="HS100" s="30"/>
      <c r="HT100" s="30"/>
      <c r="HU100" s="30"/>
      <c r="HV100" s="30"/>
      <c r="HW100" s="30"/>
      <c r="HX100" s="30"/>
      <c r="HY100" s="30"/>
      <c r="HZ100" s="30"/>
      <c r="IA100" s="30"/>
      <c r="IB100" s="30"/>
      <c r="IC100" s="30"/>
      <c r="ID100" s="30"/>
      <c r="IE100" s="30"/>
      <c r="IF100" s="30"/>
      <c r="IG100" s="30"/>
      <c r="IH100" s="30"/>
      <c r="II100" s="30"/>
      <c r="IJ100" s="30"/>
      <c r="IK100" s="30"/>
      <c r="IL100" s="30"/>
      <c r="IM100" s="30"/>
      <c r="IN100" s="30"/>
      <c r="IO100" s="30"/>
      <c r="IP100" s="30"/>
      <c r="IQ100" s="30"/>
      <c r="IR100" s="30"/>
      <c r="IS100" s="30"/>
    </row>
    <row r="101" spans="1:254" ht="42.75" customHeight="1" thickBot="1" x14ac:dyDescent="0.25">
      <c r="A101" s="45">
        <v>65</v>
      </c>
      <c r="B101" s="182" t="s">
        <v>248</v>
      </c>
      <c r="C101" s="124" t="s">
        <v>113</v>
      </c>
      <c r="D101" s="125">
        <v>1200</v>
      </c>
      <c r="E101" s="25">
        <f t="shared" si="10"/>
        <v>268.44436490537333</v>
      </c>
      <c r="F101" s="126" t="s">
        <v>13</v>
      </c>
      <c r="G101" s="26" t="s">
        <v>186</v>
      </c>
      <c r="H101" s="26" t="s">
        <v>187</v>
      </c>
      <c r="I101" s="121" t="s">
        <v>14</v>
      </c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9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  <c r="GH101" s="30"/>
      <c r="GI101" s="30"/>
      <c r="GJ101" s="30"/>
      <c r="GK101" s="30"/>
      <c r="GL101" s="30"/>
      <c r="GM101" s="30"/>
      <c r="GN101" s="30"/>
      <c r="GO101" s="30"/>
      <c r="GP101" s="30"/>
      <c r="GQ101" s="30"/>
      <c r="GR101" s="30"/>
      <c r="GS101" s="30"/>
      <c r="GT101" s="30"/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30"/>
      <c r="HI101" s="30"/>
      <c r="HJ101" s="30"/>
      <c r="HK101" s="30"/>
      <c r="HL101" s="30"/>
      <c r="HM101" s="30"/>
      <c r="HN101" s="30"/>
      <c r="HO101" s="30"/>
      <c r="HP101" s="30"/>
      <c r="HQ101" s="30"/>
      <c r="HR101" s="30"/>
      <c r="HS101" s="30"/>
      <c r="HT101" s="30"/>
      <c r="HU101" s="30"/>
      <c r="HV101" s="30"/>
      <c r="HW101" s="30"/>
      <c r="HX101" s="30"/>
      <c r="HY101" s="30"/>
      <c r="HZ101" s="30"/>
      <c r="IA101" s="30"/>
      <c r="IB101" s="30"/>
      <c r="IC101" s="30"/>
      <c r="ID101" s="30"/>
      <c r="IE101" s="30"/>
      <c r="IF101" s="30"/>
      <c r="IG101" s="30"/>
      <c r="IH101" s="30"/>
      <c r="II101" s="30"/>
      <c r="IJ101" s="30"/>
      <c r="IK101" s="30"/>
      <c r="IL101" s="30"/>
      <c r="IM101" s="30"/>
      <c r="IN101" s="30"/>
      <c r="IO101" s="30"/>
      <c r="IP101" s="30"/>
      <c r="IQ101" s="30"/>
      <c r="IR101" s="30"/>
      <c r="IS101" s="30"/>
    </row>
    <row r="102" spans="1:254" ht="33" customHeight="1" thickBot="1" x14ac:dyDescent="0.25">
      <c r="A102" s="31"/>
      <c r="B102" s="32"/>
      <c r="C102" s="31"/>
      <c r="D102" s="54"/>
      <c r="E102" s="33"/>
      <c r="F102" s="47"/>
      <c r="G102" s="34"/>
      <c r="H102" s="34"/>
      <c r="I102" s="47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  <c r="DQ102" s="28"/>
      <c r="DR102" s="28"/>
      <c r="DS102" s="28"/>
      <c r="DT102" s="28"/>
      <c r="DU102" s="28"/>
      <c r="DV102" s="28"/>
      <c r="DW102" s="28"/>
      <c r="DX102" s="28"/>
      <c r="DY102" s="28"/>
      <c r="DZ102" s="28"/>
      <c r="EA102" s="28"/>
      <c r="EB102" s="28"/>
      <c r="EC102" s="28"/>
      <c r="ED102" s="28"/>
      <c r="EE102" s="28"/>
      <c r="EF102" s="28"/>
      <c r="EG102" s="28"/>
      <c r="EH102" s="28"/>
      <c r="EI102" s="28"/>
      <c r="EJ102" s="28"/>
      <c r="EK102" s="28"/>
      <c r="EL102" s="28"/>
      <c r="EM102" s="28"/>
      <c r="EN102" s="28"/>
      <c r="EO102" s="28"/>
      <c r="EP102" s="28"/>
      <c r="EQ102" s="28"/>
      <c r="ER102" s="28"/>
      <c r="ES102" s="28"/>
      <c r="ET102" s="28"/>
      <c r="EU102" s="28"/>
      <c r="EV102" s="28"/>
      <c r="EW102" s="28"/>
      <c r="EX102" s="28"/>
      <c r="EY102" s="28"/>
      <c r="EZ102" s="28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/>
      <c r="IQ102" s="30"/>
      <c r="IR102" s="30"/>
      <c r="IS102" s="30"/>
      <c r="IT102" s="30"/>
    </row>
    <row r="103" spans="1:254" ht="39.950000000000003" customHeight="1" x14ac:dyDescent="0.2">
      <c r="A103" s="191" t="s">
        <v>2</v>
      </c>
      <c r="B103" s="196" t="s">
        <v>3</v>
      </c>
      <c r="C103" s="187" t="s">
        <v>4</v>
      </c>
      <c r="D103" s="195" t="s">
        <v>5</v>
      </c>
      <c r="E103" s="187"/>
      <c r="F103" s="187" t="s">
        <v>6</v>
      </c>
      <c r="G103" s="187" t="s">
        <v>7</v>
      </c>
      <c r="H103" s="187" t="s">
        <v>8</v>
      </c>
      <c r="I103" s="189" t="s">
        <v>9</v>
      </c>
      <c r="J103" s="4"/>
      <c r="K103" s="4"/>
    </row>
    <row r="104" spans="1:254" ht="39.950000000000003" customHeight="1" thickBot="1" x14ac:dyDescent="0.3">
      <c r="A104" s="192"/>
      <c r="B104" s="197"/>
      <c r="C104" s="188"/>
      <c r="D104" s="5" t="s">
        <v>10</v>
      </c>
      <c r="E104" s="6" t="s">
        <v>11</v>
      </c>
      <c r="F104" s="188"/>
      <c r="G104" s="188"/>
      <c r="H104" s="188"/>
      <c r="I104" s="190"/>
      <c r="J104" s="1"/>
      <c r="K104" s="1"/>
    </row>
    <row r="105" spans="1:254" ht="33" customHeight="1" x14ac:dyDescent="0.2">
      <c r="A105" s="7">
        <v>66</v>
      </c>
      <c r="B105" s="38" t="s">
        <v>189</v>
      </c>
      <c r="C105" s="12" t="s">
        <v>119</v>
      </c>
      <c r="D105" s="10">
        <v>130000</v>
      </c>
      <c r="E105" s="22">
        <f>D105/4.4702</f>
        <v>29081.472864748779</v>
      </c>
      <c r="F105" s="78" t="s">
        <v>120</v>
      </c>
      <c r="G105" s="13" t="s">
        <v>186</v>
      </c>
      <c r="H105" s="13" t="s">
        <v>187</v>
      </c>
      <c r="I105" s="48" t="s">
        <v>14</v>
      </c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/>
      <c r="IQ105" s="30"/>
      <c r="IR105" s="30"/>
      <c r="IS105" s="30"/>
      <c r="IT105" s="30"/>
    </row>
    <row r="106" spans="1:254" ht="24.95" customHeight="1" x14ac:dyDescent="0.2">
      <c r="A106" s="7">
        <v>67</v>
      </c>
      <c r="B106" s="64" t="s">
        <v>121</v>
      </c>
      <c r="C106" s="12" t="s">
        <v>122</v>
      </c>
      <c r="D106" s="43">
        <v>80000</v>
      </c>
      <c r="E106" s="22">
        <f t="shared" ref="E106" si="11">D106/4.4702</f>
        <v>17896.290993691557</v>
      </c>
      <c r="F106" s="12" t="s">
        <v>13</v>
      </c>
      <c r="G106" s="13" t="s">
        <v>186</v>
      </c>
      <c r="H106" s="13" t="s">
        <v>187</v>
      </c>
      <c r="I106" s="14" t="s">
        <v>14</v>
      </c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/>
      <c r="IQ106" s="30"/>
      <c r="IR106" s="30"/>
      <c r="IS106" s="30"/>
      <c r="IT106" s="30"/>
    </row>
    <row r="107" spans="1:254" ht="24.95" customHeight="1" x14ac:dyDescent="0.2">
      <c r="A107" s="59">
        <v>68</v>
      </c>
      <c r="B107" s="74" t="s">
        <v>123</v>
      </c>
      <c r="C107" s="20" t="s">
        <v>124</v>
      </c>
      <c r="D107" s="57">
        <v>5000</v>
      </c>
      <c r="E107" s="21">
        <f t="shared" ref="E107" si="12">D107/4.4702</f>
        <v>1118.5181871057223</v>
      </c>
      <c r="F107" s="20" t="s">
        <v>13</v>
      </c>
      <c r="G107" s="53" t="s">
        <v>186</v>
      </c>
      <c r="H107" s="53" t="s">
        <v>187</v>
      </c>
      <c r="I107" s="75" t="s">
        <v>14</v>
      </c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8"/>
      <c r="CX107" s="28"/>
      <c r="CY107" s="28"/>
      <c r="CZ107" s="28"/>
      <c r="DA107" s="28"/>
      <c r="DB107" s="28"/>
      <c r="DC107" s="28"/>
      <c r="DD107" s="28"/>
      <c r="DE107" s="28"/>
      <c r="DF107" s="28"/>
      <c r="DG107" s="28"/>
      <c r="DH107" s="28"/>
      <c r="DI107" s="28"/>
      <c r="DJ107" s="28"/>
      <c r="DK107" s="28"/>
      <c r="DL107" s="28"/>
      <c r="DM107" s="28"/>
      <c r="DN107" s="28"/>
      <c r="DO107" s="28"/>
      <c r="DP107" s="28"/>
      <c r="DQ107" s="28"/>
      <c r="DR107" s="28"/>
      <c r="DS107" s="28"/>
      <c r="DT107" s="28"/>
      <c r="DU107" s="28"/>
      <c r="DV107" s="28"/>
      <c r="DW107" s="28"/>
      <c r="DX107" s="28"/>
      <c r="DY107" s="28"/>
      <c r="DZ107" s="28"/>
      <c r="EA107" s="28"/>
      <c r="EB107" s="28"/>
      <c r="EC107" s="28"/>
      <c r="ED107" s="28"/>
      <c r="EE107" s="28"/>
      <c r="EF107" s="28"/>
      <c r="EG107" s="28"/>
      <c r="EH107" s="28"/>
      <c r="EI107" s="28"/>
      <c r="EJ107" s="28"/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  <c r="EU107" s="28"/>
      <c r="EV107" s="28"/>
      <c r="EW107" s="28"/>
      <c r="EX107" s="28"/>
      <c r="EY107" s="28"/>
      <c r="EZ107" s="28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/>
      <c r="IQ107" s="30"/>
      <c r="IR107" s="30"/>
      <c r="IS107" s="30"/>
      <c r="IT107" s="30"/>
    </row>
    <row r="108" spans="1:254" ht="24.95" customHeight="1" x14ac:dyDescent="0.2">
      <c r="A108" s="7">
        <v>69</v>
      </c>
      <c r="B108" s="38" t="s">
        <v>125</v>
      </c>
      <c r="C108" s="52" t="s">
        <v>126</v>
      </c>
      <c r="D108" s="10">
        <v>11000</v>
      </c>
      <c r="E108" s="22">
        <f t="shared" ref="E108:E120" si="13">D108/4.4702</f>
        <v>2460.7400116325889</v>
      </c>
      <c r="F108" s="12" t="s">
        <v>13</v>
      </c>
      <c r="G108" s="13" t="s">
        <v>186</v>
      </c>
      <c r="H108" s="13" t="s">
        <v>187</v>
      </c>
      <c r="I108" s="48" t="s">
        <v>14</v>
      </c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/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  <c r="EU108" s="28"/>
      <c r="EV108" s="28"/>
      <c r="EW108" s="28"/>
      <c r="EX108" s="28"/>
      <c r="EY108" s="28"/>
      <c r="EZ108" s="28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  <c r="FQ108" s="30"/>
      <c r="FR108" s="30"/>
      <c r="FS108" s="30"/>
      <c r="FT108" s="30"/>
      <c r="FU108" s="30"/>
      <c r="FV108" s="30"/>
      <c r="FW108" s="30"/>
      <c r="FX108" s="30"/>
      <c r="FY108" s="30"/>
      <c r="FZ108" s="30"/>
      <c r="GA108" s="30"/>
      <c r="GB108" s="30"/>
      <c r="GC108" s="30"/>
      <c r="GD108" s="30"/>
      <c r="GE108" s="30"/>
      <c r="GF108" s="30"/>
      <c r="GG108" s="30"/>
      <c r="GH108" s="30"/>
      <c r="GI108" s="30"/>
      <c r="GJ108" s="30"/>
      <c r="GK108" s="30"/>
      <c r="GL108" s="30"/>
      <c r="GM108" s="30"/>
      <c r="GN108" s="30"/>
      <c r="GO108" s="30"/>
      <c r="GP108" s="30"/>
      <c r="GQ108" s="30"/>
      <c r="GR108" s="30"/>
      <c r="GS108" s="30"/>
      <c r="GT108" s="30"/>
      <c r="GU108" s="30"/>
      <c r="GV108" s="30"/>
      <c r="GW108" s="30"/>
      <c r="GX108" s="30"/>
      <c r="GY108" s="30"/>
      <c r="GZ108" s="30"/>
      <c r="HA108" s="30"/>
      <c r="HB108" s="30"/>
      <c r="HC108" s="30"/>
      <c r="HD108" s="30"/>
      <c r="HE108" s="30"/>
      <c r="HF108" s="30"/>
      <c r="HG108" s="30"/>
      <c r="HH108" s="30"/>
      <c r="HI108" s="30"/>
      <c r="HJ108" s="30"/>
      <c r="HK108" s="30"/>
      <c r="HL108" s="30"/>
      <c r="HM108" s="30"/>
      <c r="HN108" s="30"/>
      <c r="HO108" s="30"/>
      <c r="HP108" s="30"/>
      <c r="HQ108" s="30"/>
      <c r="HR108" s="30"/>
      <c r="HS108" s="30"/>
      <c r="HT108" s="30"/>
      <c r="HU108" s="30"/>
      <c r="HV108" s="30"/>
      <c r="HW108" s="30"/>
      <c r="HX108" s="30"/>
      <c r="HY108" s="30"/>
      <c r="HZ108" s="30"/>
      <c r="IA108" s="30"/>
      <c r="IB108" s="30"/>
      <c r="IC108" s="30"/>
      <c r="ID108" s="30"/>
      <c r="IE108" s="30"/>
      <c r="IF108" s="30"/>
      <c r="IG108" s="30"/>
      <c r="IH108" s="30"/>
      <c r="II108" s="30"/>
      <c r="IJ108" s="30"/>
      <c r="IK108" s="30"/>
      <c r="IL108" s="30"/>
      <c r="IM108" s="30"/>
      <c r="IN108" s="30"/>
      <c r="IO108" s="30"/>
      <c r="IP108" s="30"/>
      <c r="IQ108" s="30"/>
      <c r="IR108" s="30"/>
      <c r="IS108" s="30"/>
      <c r="IT108" s="30"/>
    </row>
    <row r="109" spans="1:254" ht="24.95" customHeight="1" x14ac:dyDescent="0.2">
      <c r="A109" s="7">
        <v>70</v>
      </c>
      <c r="B109" s="38" t="s">
        <v>127</v>
      </c>
      <c r="C109" s="12" t="s">
        <v>128</v>
      </c>
      <c r="D109" s="22">
        <v>15000</v>
      </c>
      <c r="E109" s="22">
        <f t="shared" si="13"/>
        <v>3355.5545613171671</v>
      </c>
      <c r="F109" s="12" t="s">
        <v>13</v>
      </c>
      <c r="G109" s="13" t="s">
        <v>186</v>
      </c>
      <c r="H109" s="13" t="s">
        <v>187</v>
      </c>
      <c r="I109" s="48" t="s">
        <v>14</v>
      </c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/>
      <c r="IQ109" s="30"/>
      <c r="IR109" s="30"/>
      <c r="IS109" s="30"/>
      <c r="IT109" s="30"/>
    </row>
    <row r="110" spans="1:254" ht="24.95" customHeight="1" x14ac:dyDescent="0.2">
      <c r="A110" s="59">
        <v>71</v>
      </c>
      <c r="B110" s="70" t="s">
        <v>129</v>
      </c>
      <c r="C110" s="71" t="s">
        <v>130</v>
      </c>
      <c r="D110" s="62">
        <v>6000</v>
      </c>
      <c r="E110" s="22">
        <f t="shared" si="13"/>
        <v>1342.2218245268668</v>
      </c>
      <c r="F110" s="37" t="s">
        <v>13</v>
      </c>
      <c r="G110" s="13" t="s">
        <v>186</v>
      </c>
      <c r="H110" s="13" t="s">
        <v>187</v>
      </c>
      <c r="I110" s="63" t="s">
        <v>14</v>
      </c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  <c r="HT110" s="30"/>
      <c r="HU110" s="30"/>
      <c r="HV110" s="30"/>
      <c r="HW110" s="30"/>
      <c r="HX110" s="30"/>
      <c r="HY110" s="30"/>
      <c r="HZ110" s="30"/>
      <c r="IA110" s="30"/>
      <c r="IB110" s="30"/>
      <c r="IC110" s="30"/>
      <c r="ID110" s="30"/>
      <c r="IE110" s="30"/>
      <c r="IF110" s="30"/>
      <c r="IG110" s="30"/>
      <c r="IH110" s="30"/>
      <c r="II110" s="30"/>
      <c r="IJ110" s="30"/>
      <c r="IK110" s="30"/>
      <c r="IL110" s="30"/>
      <c r="IM110" s="30"/>
      <c r="IN110" s="30"/>
      <c r="IO110" s="30"/>
      <c r="IP110" s="30"/>
      <c r="IQ110" s="30"/>
      <c r="IR110" s="30"/>
      <c r="IS110" s="30"/>
      <c r="IT110" s="30"/>
    </row>
    <row r="111" spans="1:254" ht="24.95" customHeight="1" x14ac:dyDescent="0.2">
      <c r="A111" s="7">
        <v>72</v>
      </c>
      <c r="B111" s="38" t="s">
        <v>131</v>
      </c>
      <c r="C111" s="52" t="s">
        <v>132</v>
      </c>
      <c r="D111" s="41">
        <v>5000</v>
      </c>
      <c r="E111" s="22">
        <f t="shared" si="13"/>
        <v>1118.5181871057223</v>
      </c>
      <c r="F111" s="12" t="s">
        <v>13</v>
      </c>
      <c r="G111" s="13" t="s">
        <v>186</v>
      </c>
      <c r="H111" s="13" t="s">
        <v>187</v>
      </c>
      <c r="I111" s="48" t="s">
        <v>14</v>
      </c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28"/>
      <c r="CW111" s="28"/>
      <c r="CX111" s="28"/>
      <c r="CY111" s="28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28"/>
      <c r="EC111" s="28"/>
      <c r="ED111" s="28"/>
      <c r="EE111" s="28"/>
      <c r="EF111" s="28"/>
      <c r="EG111" s="28"/>
      <c r="EH111" s="28"/>
      <c r="EI111" s="28"/>
      <c r="EJ111" s="28"/>
      <c r="EK111" s="28"/>
      <c r="EL111" s="28"/>
      <c r="EM111" s="28"/>
      <c r="EN111" s="28"/>
      <c r="EO111" s="28"/>
      <c r="EP111" s="28"/>
      <c r="EQ111" s="28"/>
      <c r="ER111" s="28"/>
      <c r="ES111" s="28"/>
      <c r="ET111" s="28"/>
      <c r="EU111" s="28"/>
      <c r="EV111" s="28"/>
      <c r="EW111" s="28"/>
      <c r="EX111" s="28"/>
      <c r="EY111" s="28"/>
      <c r="EZ111" s="28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  <c r="GH111" s="30"/>
      <c r="GI111" s="30"/>
      <c r="GJ111" s="30"/>
      <c r="GK111" s="30"/>
      <c r="GL111" s="30"/>
      <c r="GM111" s="30"/>
      <c r="GN111" s="30"/>
      <c r="GO111" s="30"/>
      <c r="GP111" s="30"/>
      <c r="GQ111" s="30"/>
      <c r="GR111" s="30"/>
      <c r="GS111" s="30"/>
      <c r="GT111" s="30"/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  <c r="HK111" s="30"/>
      <c r="HL111" s="30"/>
      <c r="HM111" s="30"/>
      <c r="HN111" s="30"/>
      <c r="HO111" s="30"/>
      <c r="HP111" s="30"/>
      <c r="HQ111" s="30"/>
      <c r="HR111" s="30"/>
      <c r="HS111" s="30"/>
      <c r="HT111" s="30"/>
      <c r="HU111" s="30"/>
      <c r="HV111" s="30"/>
      <c r="HW111" s="30"/>
      <c r="HX111" s="30"/>
      <c r="HY111" s="30"/>
      <c r="HZ111" s="30"/>
      <c r="IA111" s="30"/>
      <c r="IB111" s="30"/>
      <c r="IC111" s="30"/>
      <c r="ID111" s="30"/>
      <c r="IE111" s="30"/>
      <c r="IF111" s="30"/>
      <c r="IG111" s="30"/>
      <c r="IH111" s="30"/>
      <c r="II111" s="30"/>
      <c r="IJ111" s="30"/>
      <c r="IK111" s="30"/>
      <c r="IL111" s="30"/>
      <c r="IM111" s="30"/>
      <c r="IN111" s="30"/>
      <c r="IO111" s="30"/>
      <c r="IP111" s="30"/>
      <c r="IQ111" s="30"/>
      <c r="IR111" s="30"/>
      <c r="IS111" s="30"/>
      <c r="IT111" s="30"/>
    </row>
    <row r="112" spans="1:254" ht="24.95" customHeight="1" x14ac:dyDescent="0.2">
      <c r="A112" s="7">
        <v>73</v>
      </c>
      <c r="B112" s="8" t="s">
        <v>254</v>
      </c>
      <c r="C112" s="52" t="s">
        <v>133</v>
      </c>
      <c r="D112" s="10">
        <v>150000</v>
      </c>
      <c r="E112" s="22">
        <f t="shared" si="13"/>
        <v>33555.545613171671</v>
      </c>
      <c r="F112" s="18" t="s">
        <v>13</v>
      </c>
      <c r="G112" s="13" t="s">
        <v>186</v>
      </c>
      <c r="H112" s="13" t="s">
        <v>187</v>
      </c>
      <c r="I112" s="14" t="s">
        <v>14</v>
      </c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28"/>
      <c r="DJ112" s="28"/>
      <c r="DK112" s="28"/>
      <c r="DL112" s="28"/>
      <c r="DM112" s="28"/>
      <c r="DN112" s="28"/>
      <c r="DO112" s="28"/>
      <c r="DP112" s="28"/>
      <c r="DQ112" s="28"/>
      <c r="DR112" s="28"/>
      <c r="DS112" s="28"/>
      <c r="DT112" s="28"/>
      <c r="DU112" s="28"/>
      <c r="DV112" s="28"/>
      <c r="DW112" s="28"/>
      <c r="DX112" s="28"/>
      <c r="DY112" s="28"/>
      <c r="DZ112" s="28"/>
      <c r="EA112" s="28"/>
      <c r="EB112" s="28"/>
      <c r="EC112" s="28"/>
      <c r="ED112" s="28"/>
      <c r="EE112" s="28"/>
      <c r="EF112" s="28"/>
      <c r="EG112" s="28"/>
      <c r="EH112" s="28"/>
      <c r="EI112" s="28"/>
      <c r="EJ112" s="28"/>
      <c r="EK112" s="28"/>
      <c r="EL112" s="28"/>
      <c r="EM112" s="28"/>
      <c r="EN112" s="28"/>
      <c r="EO112" s="28"/>
      <c r="EP112" s="28"/>
      <c r="EQ112" s="28"/>
      <c r="ER112" s="28"/>
      <c r="ES112" s="28"/>
      <c r="ET112" s="28"/>
      <c r="EU112" s="28"/>
      <c r="EV112" s="28"/>
      <c r="EW112" s="28"/>
      <c r="EX112" s="28"/>
      <c r="EY112" s="28"/>
      <c r="EZ112" s="28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/>
      <c r="IQ112" s="30"/>
      <c r="IR112" s="30"/>
      <c r="IS112" s="30"/>
      <c r="IT112" s="30"/>
    </row>
    <row r="113" spans="1:254" ht="24.95" customHeight="1" x14ac:dyDescent="0.2">
      <c r="A113" s="59">
        <v>74</v>
      </c>
      <c r="B113" s="38" t="s">
        <v>134</v>
      </c>
      <c r="C113" s="12" t="s">
        <v>135</v>
      </c>
      <c r="D113" s="22">
        <v>80000</v>
      </c>
      <c r="E113" s="22">
        <f t="shared" si="13"/>
        <v>17896.290993691557</v>
      </c>
      <c r="F113" s="12" t="s">
        <v>13</v>
      </c>
      <c r="G113" s="13" t="s">
        <v>186</v>
      </c>
      <c r="H113" s="13" t="s">
        <v>187</v>
      </c>
      <c r="I113" s="14" t="s">
        <v>14</v>
      </c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28"/>
      <c r="CX113" s="28"/>
      <c r="CY113" s="28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8"/>
      <c r="ED113" s="28"/>
      <c r="EE113" s="28"/>
      <c r="EF113" s="28"/>
      <c r="EG113" s="28"/>
      <c r="EH113" s="28"/>
      <c r="EI113" s="28"/>
      <c r="EJ113" s="28"/>
      <c r="EK113" s="28"/>
      <c r="EL113" s="28"/>
      <c r="EM113" s="28"/>
      <c r="EN113" s="28"/>
      <c r="EO113" s="28"/>
      <c r="EP113" s="28"/>
      <c r="EQ113" s="28"/>
      <c r="ER113" s="28"/>
      <c r="ES113" s="28"/>
      <c r="ET113" s="28"/>
      <c r="EU113" s="28"/>
      <c r="EV113" s="28"/>
      <c r="EW113" s="28"/>
      <c r="EX113" s="28"/>
      <c r="EY113" s="28"/>
      <c r="EZ113" s="28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/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  <c r="GH113" s="30"/>
      <c r="GI113" s="30"/>
      <c r="GJ113" s="30"/>
      <c r="GK113" s="30"/>
      <c r="GL113" s="30"/>
      <c r="GM113" s="30"/>
      <c r="GN113" s="30"/>
      <c r="GO113" s="30"/>
      <c r="GP113" s="30"/>
      <c r="GQ113" s="30"/>
      <c r="GR113" s="30"/>
      <c r="GS113" s="30"/>
      <c r="GT113" s="30"/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/>
      <c r="HF113" s="30"/>
      <c r="HG113" s="30"/>
      <c r="HH113" s="30"/>
      <c r="HI113" s="30"/>
      <c r="HJ113" s="30"/>
      <c r="HK113" s="30"/>
      <c r="HL113" s="30"/>
      <c r="HM113" s="30"/>
      <c r="HN113" s="30"/>
      <c r="HO113" s="30"/>
      <c r="HP113" s="30"/>
      <c r="HQ113" s="30"/>
      <c r="HR113" s="30"/>
      <c r="HS113" s="30"/>
      <c r="HT113" s="30"/>
      <c r="HU113" s="30"/>
      <c r="HV113" s="30"/>
      <c r="HW113" s="30"/>
      <c r="HX113" s="30"/>
      <c r="HY113" s="30"/>
      <c r="HZ113" s="30"/>
      <c r="IA113" s="30"/>
      <c r="IB113" s="30"/>
      <c r="IC113" s="30"/>
      <c r="ID113" s="30"/>
      <c r="IE113" s="30"/>
      <c r="IF113" s="30"/>
      <c r="IG113" s="30"/>
      <c r="IH113" s="30"/>
      <c r="II113" s="30"/>
      <c r="IJ113" s="30"/>
      <c r="IK113" s="30"/>
      <c r="IL113" s="30"/>
      <c r="IM113" s="30"/>
      <c r="IN113" s="30"/>
      <c r="IO113" s="30"/>
      <c r="IP113" s="30"/>
      <c r="IQ113" s="30"/>
      <c r="IR113" s="30"/>
      <c r="IS113" s="30"/>
      <c r="IT113" s="30"/>
    </row>
    <row r="114" spans="1:254" ht="24.95" customHeight="1" x14ac:dyDescent="0.2">
      <c r="A114" s="7">
        <v>75</v>
      </c>
      <c r="B114" s="38" t="s">
        <v>136</v>
      </c>
      <c r="C114" s="12" t="s">
        <v>137</v>
      </c>
      <c r="D114" s="22">
        <v>20000</v>
      </c>
      <c r="E114" s="22">
        <f t="shared" si="13"/>
        <v>4474.0727484228892</v>
      </c>
      <c r="F114" s="12" t="s">
        <v>13</v>
      </c>
      <c r="G114" s="13" t="s">
        <v>186</v>
      </c>
      <c r="H114" s="13" t="s">
        <v>187</v>
      </c>
      <c r="I114" s="14" t="s">
        <v>14</v>
      </c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8"/>
      <c r="CX114" s="28"/>
      <c r="CY114" s="28"/>
      <c r="CZ114" s="28"/>
      <c r="DA114" s="28"/>
      <c r="DB114" s="28"/>
      <c r="DC114" s="28"/>
      <c r="DD114" s="28"/>
      <c r="DE114" s="28"/>
      <c r="DF114" s="28"/>
      <c r="DG114" s="28"/>
      <c r="DH114" s="28"/>
      <c r="DI114" s="28"/>
      <c r="DJ114" s="28"/>
      <c r="DK114" s="28"/>
      <c r="DL114" s="28"/>
      <c r="DM114" s="28"/>
      <c r="DN114" s="28"/>
      <c r="DO114" s="28"/>
      <c r="DP114" s="28"/>
      <c r="DQ114" s="28"/>
      <c r="DR114" s="28"/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/>
      <c r="EK114" s="28"/>
      <c r="EL114" s="28"/>
      <c r="EM114" s="28"/>
      <c r="EN114" s="28"/>
      <c r="EO114" s="28"/>
      <c r="EP114" s="28"/>
      <c r="EQ114" s="28"/>
      <c r="ER114" s="28"/>
      <c r="ES114" s="28"/>
      <c r="ET114" s="28"/>
      <c r="EU114" s="28"/>
      <c r="EV114" s="28"/>
      <c r="EW114" s="28"/>
      <c r="EX114" s="28"/>
      <c r="EY114" s="28"/>
      <c r="EZ114" s="28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/>
      <c r="IQ114" s="30"/>
      <c r="IR114" s="30"/>
      <c r="IS114" s="30"/>
      <c r="IT114" s="30"/>
    </row>
    <row r="115" spans="1:254" ht="24.95" customHeight="1" x14ac:dyDescent="0.2">
      <c r="A115" s="7">
        <v>76</v>
      </c>
      <c r="B115" s="38" t="s">
        <v>138</v>
      </c>
      <c r="C115" s="12" t="s">
        <v>139</v>
      </c>
      <c r="D115" s="10">
        <v>41000</v>
      </c>
      <c r="E115" s="22">
        <f t="shared" si="13"/>
        <v>9171.8491342669222</v>
      </c>
      <c r="F115" s="12" t="s">
        <v>13</v>
      </c>
      <c r="G115" s="13" t="s">
        <v>186</v>
      </c>
      <c r="H115" s="13" t="s">
        <v>187</v>
      </c>
      <c r="I115" s="14" t="s">
        <v>14</v>
      </c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28"/>
      <c r="CW115" s="28"/>
      <c r="CX115" s="28"/>
      <c r="CY115" s="28"/>
      <c r="CZ115" s="28"/>
      <c r="DA115" s="28"/>
      <c r="DB115" s="28"/>
      <c r="DC115" s="28"/>
      <c r="DD115" s="28"/>
      <c r="DE115" s="28"/>
      <c r="DF115" s="28"/>
      <c r="DG115" s="28"/>
      <c r="DH115" s="28"/>
      <c r="DI115" s="28"/>
      <c r="DJ115" s="28"/>
      <c r="DK115" s="28"/>
      <c r="DL115" s="28"/>
      <c r="DM115" s="28"/>
      <c r="DN115" s="28"/>
      <c r="DO115" s="28"/>
      <c r="DP115" s="28"/>
      <c r="DQ115" s="28"/>
      <c r="DR115" s="28"/>
      <c r="DS115" s="28"/>
      <c r="DT115" s="28"/>
      <c r="DU115" s="28"/>
      <c r="DV115" s="28"/>
      <c r="DW115" s="28"/>
      <c r="DX115" s="28"/>
      <c r="DY115" s="28"/>
      <c r="DZ115" s="28"/>
      <c r="EA115" s="28"/>
      <c r="EB115" s="28"/>
      <c r="EC115" s="28"/>
      <c r="ED115" s="28"/>
      <c r="EE115" s="28"/>
      <c r="EF115" s="28"/>
      <c r="EG115" s="28"/>
      <c r="EH115" s="28"/>
      <c r="EI115" s="28"/>
      <c r="EJ115" s="28"/>
      <c r="EK115" s="28"/>
      <c r="EL115" s="28"/>
      <c r="EM115" s="28"/>
      <c r="EN115" s="28"/>
      <c r="EO115" s="28"/>
      <c r="EP115" s="28"/>
      <c r="EQ115" s="28"/>
      <c r="ER115" s="28"/>
      <c r="ES115" s="28"/>
      <c r="ET115" s="28"/>
      <c r="EU115" s="28"/>
      <c r="EV115" s="28"/>
      <c r="EW115" s="28"/>
      <c r="EX115" s="28"/>
      <c r="EY115" s="28"/>
      <c r="EZ115" s="28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/>
      <c r="IQ115" s="30"/>
      <c r="IR115" s="30"/>
      <c r="IS115" s="30"/>
      <c r="IT115" s="30"/>
    </row>
    <row r="116" spans="1:254" ht="24.95" customHeight="1" x14ac:dyDescent="0.2">
      <c r="A116" s="59">
        <v>77</v>
      </c>
      <c r="B116" s="38" t="s">
        <v>140</v>
      </c>
      <c r="C116" s="12" t="s">
        <v>141</v>
      </c>
      <c r="D116" s="10">
        <v>55000</v>
      </c>
      <c r="E116" s="22">
        <f t="shared" si="13"/>
        <v>12303.700058162945</v>
      </c>
      <c r="F116" s="12" t="s">
        <v>13</v>
      </c>
      <c r="G116" s="13" t="s">
        <v>186</v>
      </c>
      <c r="H116" s="13" t="s">
        <v>187</v>
      </c>
      <c r="I116" s="48" t="s">
        <v>14</v>
      </c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28"/>
      <c r="EC116" s="28"/>
      <c r="ED116" s="28"/>
      <c r="EE116" s="28"/>
      <c r="EF116" s="28"/>
      <c r="EG116" s="28"/>
      <c r="EH116" s="28"/>
      <c r="EI116" s="28"/>
      <c r="EJ116" s="28"/>
      <c r="EK116" s="28"/>
      <c r="EL116" s="28"/>
      <c r="EM116" s="28"/>
      <c r="EN116" s="28"/>
      <c r="EO116" s="28"/>
      <c r="EP116" s="28"/>
      <c r="EQ116" s="28"/>
      <c r="ER116" s="28"/>
      <c r="ES116" s="28"/>
      <c r="ET116" s="28"/>
      <c r="EU116" s="28"/>
      <c r="EV116" s="28"/>
      <c r="EW116" s="28"/>
      <c r="EX116" s="28"/>
      <c r="EY116" s="28"/>
      <c r="EZ116" s="28"/>
      <c r="FA116" s="30"/>
      <c r="FB116" s="30"/>
      <c r="FC116" s="30"/>
      <c r="FD116" s="30"/>
      <c r="FE116" s="30"/>
      <c r="FF116" s="30"/>
      <c r="FG116" s="30"/>
      <c r="FH116" s="30"/>
      <c r="FI116" s="30"/>
      <c r="FJ116" s="30"/>
      <c r="FK116" s="30"/>
      <c r="FL116" s="30"/>
      <c r="FM116" s="30"/>
      <c r="FN116" s="30"/>
      <c r="FO116" s="30"/>
      <c r="FP116" s="30"/>
      <c r="FQ116" s="30"/>
      <c r="FR116" s="30"/>
      <c r="FS116" s="30"/>
      <c r="FT116" s="30"/>
      <c r="FU116" s="30"/>
      <c r="FV116" s="30"/>
      <c r="FW116" s="30"/>
      <c r="FX116" s="30"/>
      <c r="FY116" s="30"/>
      <c r="FZ116" s="30"/>
      <c r="GA116" s="30"/>
      <c r="GB116" s="30"/>
      <c r="GC116" s="30"/>
      <c r="GD116" s="30"/>
      <c r="GE116" s="30"/>
      <c r="GF116" s="30"/>
      <c r="GG116" s="30"/>
      <c r="GH116" s="30"/>
      <c r="GI116" s="30"/>
      <c r="GJ116" s="30"/>
      <c r="GK116" s="30"/>
      <c r="GL116" s="30"/>
      <c r="GM116" s="30"/>
      <c r="GN116" s="30"/>
      <c r="GO116" s="30"/>
      <c r="GP116" s="30"/>
      <c r="GQ116" s="30"/>
      <c r="GR116" s="30"/>
      <c r="GS116" s="30"/>
      <c r="GT116" s="30"/>
      <c r="GU116" s="30"/>
      <c r="GV116" s="30"/>
      <c r="GW116" s="30"/>
      <c r="GX116" s="30"/>
      <c r="GY116" s="30"/>
      <c r="GZ116" s="30"/>
      <c r="HA116" s="30"/>
      <c r="HB116" s="30"/>
      <c r="HC116" s="30"/>
      <c r="HD116" s="30"/>
      <c r="HE116" s="30"/>
      <c r="HF116" s="30"/>
      <c r="HG116" s="30"/>
      <c r="HH116" s="30"/>
      <c r="HI116" s="30"/>
      <c r="HJ116" s="30"/>
      <c r="HK116" s="30"/>
      <c r="HL116" s="30"/>
      <c r="HM116" s="30"/>
      <c r="HN116" s="30"/>
      <c r="HO116" s="30"/>
      <c r="HP116" s="30"/>
      <c r="HQ116" s="30"/>
      <c r="HR116" s="30"/>
      <c r="HS116" s="30"/>
      <c r="HT116" s="30"/>
      <c r="HU116" s="30"/>
      <c r="HV116" s="30"/>
      <c r="HW116" s="30"/>
      <c r="HX116" s="30"/>
      <c r="HY116" s="30"/>
      <c r="HZ116" s="30"/>
      <c r="IA116" s="30"/>
      <c r="IB116" s="30"/>
      <c r="IC116" s="30"/>
      <c r="ID116" s="30"/>
      <c r="IE116" s="30"/>
      <c r="IF116" s="30"/>
      <c r="IG116" s="30"/>
      <c r="IH116" s="30"/>
      <c r="II116" s="30"/>
      <c r="IJ116" s="30"/>
      <c r="IK116" s="30"/>
      <c r="IL116" s="30"/>
      <c r="IM116" s="30"/>
      <c r="IN116" s="30"/>
      <c r="IO116" s="30"/>
      <c r="IP116" s="30"/>
      <c r="IQ116" s="30"/>
      <c r="IR116" s="30"/>
      <c r="IS116" s="30"/>
      <c r="IT116" s="30"/>
    </row>
    <row r="117" spans="1:254" ht="24.95" customHeight="1" x14ac:dyDescent="0.2">
      <c r="A117" s="7">
        <v>78</v>
      </c>
      <c r="B117" s="38" t="s">
        <v>142</v>
      </c>
      <c r="C117" s="52" t="s">
        <v>143</v>
      </c>
      <c r="D117" s="22">
        <v>1000</v>
      </c>
      <c r="E117" s="22">
        <f t="shared" si="13"/>
        <v>223.70363742114446</v>
      </c>
      <c r="F117" s="12" t="s">
        <v>13</v>
      </c>
      <c r="G117" s="13" t="s">
        <v>186</v>
      </c>
      <c r="H117" s="13" t="s">
        <v>187</v>
      </c>
      <c r="I117" s="48" t="s">
        <v>14</v>
      </c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30"/>
      <c r="FB117" s="30"/>
      <c r="FC117" s="30"/>
      <c r="FD117" s="30"/>
      <c r="FE117" s="30"/>
      <c r="FF117" s="30"/>
      <c r="FG117" s="30"/>
      <c r="FH117" s="30"/>
      <c r="FI117" s="30"/>
      <c r="FJ117" s="30"/>
      <c r="FK117" s="30"/>
      <c r="FL117" s="30"/>
      <c r="FM117" s="30"/>
      <c r="FN117" s="30"/>
      <c r="FO117" s="30"/>
      <c r="FP117" s="30"/>
      <c r="FQ117" s="30"/>
      <c r="FR117" s="30"/>
      <c r="FS117" s="30"/>
      <c r="FT117" s="30"/>
      <c r="FU117" s="30"/>
      <c r="FV117" s="30"/>
      <c r="FW117" s="30"/>
      <c r="FX117" s="30"/>
      <c r="FY117" s="30"/>
      <c r="FZ117" s="30"/>
      <c r="GA117" s="30"/>
      <c r="GB117" s="30"/>
      <c r="GC117" s="30"/>
      <c r="GD117" s="30"/>
      <c r="GE117" s="30"/>
      <c r="GF117" s="30"/>
      <c r="GG117" s="30"/>
      <c r="GH117" s="30"/>
      <c r="GI117" s="30"/>
      <c r="GJ117" s="30"/>
      <c r="GK117" s="30"/>
      <c r="GL117" s="30"/>
      <c r="GM117" s="30"/>
      <c r="GN117" s="30"/>
      <c r="GO117" s="30"/>
      <c r="GP117" s="30"/>
      <c r="GQ117" s="30"/>
      <c r="GR117" s="30"/>
      <c r="GS117" s="30"/>
      <c r="GT117" s="30"/>
      <c r="GU117" s="30"/>
      <c r="GV117" s="30"/>
      <c r="GW117" s="30"/>
      <c r="GX117" s="30"/>
      <c r="GY117" s="30"/>
      <c r="GZ117" s="30"/>
      <c r="HA117" s="30"/>
      <c r="HB117" s="30"/>
      <c r="HC117" s="30"/>
      <c r="HD117" s="30"/>
      <c r="HE117" s="30"/>
      <c r="HF117" s="30"/>
      <c r="HG117" s="30"/>
      <c r="HH117" s="30"/>
      <c r="HI117" s="30"/>
      <c r="HJ117" s="30"/>
      <c r="HK117" s="30"/>
      <c r="HL117" s="30"/>
      <c r="HM117" s="30"/>
      <c r="HN117" s="30"/>
      <c r="HO117" s="30"/>
      <c r="HP117" s="30"/>
      <c r="HQ117" s="30"/>
      <c r="HR117" s="30"/>
      <c r="HS117" s="30"/>
      <c r="HT117" s="30"/>
      <c r="HU117" s="30"/>
      <c r="HV117" s="30"/>
      <c r="HW117" s="30"/>
      <c r="HX117" s="30"/>
      <c r="HY117" s="30"/>
      <c r="HZ117" s="30"/>
      <c r="IA117" s="30"/>
      <c r="IB117" s="30"/>
      <c r="IC117" s="30"/>
      <c r="ID117" s="30"/>
      <c r="IE117" s="30"/>
      <c r="IF117" s="30"/>
      <c r="IG117" s="30"/>
      <c r="IH117" s="30"/>
      <c r="II117" s="30"/>
      <c r="IJ117" s="30"/>
      <c r="IK117" s="30"/>
      <c r="IL117" s="30"/>
      <c r="IM117" s="30"/>
      <c r="IN117" s="30"/>
      <c r="IO117" s="30"/>
      <c r="IP117" s="30"/>
      <c r="IQ117" s="30"/>
      <c r="IR117" s="30"/>
      <c r="IS117" s="30"/>
      <c r="IT117" s="30"/>
    </row>
    <row r="118" spans="1:254" ht="24.95" customHeight="1" x14ac:dyDescent="0.2">
      <c r="A118" s="7">
        <v>79</v>
      </c>
      <c r="B118" s="35" t="s">
        <v>144</v>
      </c>
      <c r="C118" s="76" t="s">
        <v>145</v>
      </c>
      <c r="D118" s="66">
        <v>72100</v>
      </c>
      <c r="E118" s="22">
        <f t="shared" si="13"/>
        <v>16129.032258064515</v>
      </c>
      <c r="F118" s="18" t="s">
        <v>13</v>
      </c>
      <c r="G118" s="13" t="s">
        <v>186</v>
      </c>
      <c r="H118" s="13" t="s">
        <v>187</v>
      </c>
      <c r="I118" s="14" t="s">
        <v>14</v>
      </c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/>
      <c r="IQ118" s="30"/>
      <c r="IR118" s="30"/>
      <c r="IS118" s="30"/>
      <c r="IT118" s="30"/>
    </row>
    <row r="119" spans="1:254" ht="35.25" customHeight="1" x14ac:dyDescent="0.2">
      <c r="A119" s="59">
        <v>80</v>
      </c>
      <c r="B119" s="38" t="s">
        <v>146</v>
      </c>
      <c r="C119" s="52" t="s">
        <v>147</v>
      </c>
      <c r="D119" s="22">
        <v>1500</v>
      </c>
      <c r="E119" s="22">
        <f t="shared" si="13"/>
        <v>335.55545613171671</v>
      </c>
      <c r="F119" s="12" t="s">
        <v>13</v>
      </c>
      <c r="G119" s="13" t="s">
        <v>186</v>
      </c>
      <c r="H119" s="13" t="s">
        <v>187</v>
      </c>
      <c r="I119" s="14" t="s">
        <v>14</v>
      </c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/>
      <c r="CW119" s="28"/>
      <c r="CX119" s="28"/>
      <c r="CY119" s="28"/>
      <c r="CZ119" s="28"/>
      <c r="DA119" s="28"/>
      <c r="DB119" s="28"/>
      <c r="DC119" s="28"/>
      <c r="DD119" s="28"/>
      <c r="DE119" s="28"/>
      <c r="DF119" s="28"/>
      <c r="DG119" s="28"/>
      <c r="DH119" s="28"/>
      <c r="DI119" s="28"/>
      <c r="DJ119" s="28"/>
      <c r="DK119" s="28"/>
      <c r="DL119" s="28"/>
      <c r="DM119" s="28"/>
      <c r="DN119" s="28"/>
      <c r="DO119" s="28"/>
      <c r="DP119" s="28"/>
      <c r="DQ119" s="28"/>
      <c r="DR119" s="28"/>
      <c r="DS119" s="28"/>
      <c r="DT119" s="28"/>
      <c r="DU119" s="28"/>
      <c r="DV119" s="28"/>
      <c r="DW119" s="28"/>
      <c r="DX119" s="28"/>
      <c r="DY119" s="28"/>
      <c r="DZ119" s="28"/>
      <c r="EA119" s="28"/>
      <c r="EB119" s="28"/>
      <c r="EC119" s="28"/>
      <c r="ED119" s="28"/>
      <c r="EE119" s="28"/>
      <c r="EF119" s="28"/>
      <c r="EG119" s="28"/>
      <c r="EH119" s="28"/>
      <c r="EI119" s="28"/>
      <c r="EJ119" s="28"/>
      <c r="EK119" s="28"/>
      <c r="EL119" s="28"/>
      <c r="EM119" s="28"/>
      <c r="EN119" s="28"/>
      <c r="EO119" s="28"/>
      <c r="EP119" s="28"/>
      <c r="EQ119" s="28"/>
      <c r="ER119" s="28"/>
      <c r="ES119" s="28"/>
      <c r="ET119" s="28"/>
      <c r="EU119" s="28"/>
      <c r="EV119" s="28"/>
      <c r="EW119" s="28"/>
      <c r="EX119" s="28"/>
      <c r="EY119" s="28"/>
      <c r="EZ119" s="28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/>
      <c r="IQ119" s="30"/>
      <c r="IR119" s="30"/>
      <c r="IS119" s="30"/>
      <c r="IT119" s="30"/>
    </row>
    <row r="120" spans="1:254" ht="48" customHeight="1" x14ac:dyDescent="0.2">
      <c r="A120" s="7">
        <v>81</v>
      </c>
      <c r="B120" s="164" t="s">
        <v>247</v>
      </c>
      <c r="C120" s="56" t="s">
        <v>265</v>
      </c>
      <c r="D120" s="57">
        <v>1500</v>
      </c>
      <c r="E120" s="21">
        <f t="shared" si="13"/>
        <v>335.55545613171671</v>
      </c>
      <c r="F120" s="117" t="s">
        <v>13</v>
      </c>
      <c r="G120" s="53" t="s">
        <v>186</v>
      </c>
      <c r="H120" s="53" t="s">
        <v>187</v>
      </c>
      <c r="I120" s="75" t="s">
        <v>14</v>
      </c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28"/>
      <c r="CW120" s="28"/>
      <c r="CX120" s="28"/>
      <c r="CY120" s="28"/>
      <c r="CZ120" s="28"/>
      <c r="DA120" s="28"/>
      <c r="DB120" s="28"/>
      <c r="DC120" s="28"/>
      <c r="DD120" s="28"/>
      <c r="DE120" s="28"/>
      <c r="DF120" s="28"/>
      <c r="DG120" s="28"/>
      <c r="DH120" s="28"/>
      <c r="DI120" s="28"/>
      <c r="DJ120" s="28"/>
      <c r="DK120" s="28"/>
      <c r="DL120" s="28"/>
      <c r="DM120" s="28"/>
      <c r="DN120" s="28"/>
      <c r="DO120" s="28"/>
      <c r="DP120" s="28"/>
      <c r="DQ120" s="28"/>
      <c r="DR120" s="28"/>
      <c r="DS120" s="28"/>
      <c r="DT120" s="28"/>
      <c r="DU120" s="28"/>
      <c r="DV120" s="28"/>
      <c r="DW120" s="28"/>
      <c r="DX120" s="28"/>
      <c r="DY120" s="28"/>
      <c r="DZ120" s="28"/>
      <c r="EA120" s="28"/>
      <c r="EB120" s="28"/>
      <c r="EC120" s="28"/>
      <c r="ED120" s="28"/>
      <c r="EE120" s="28"/>
      <c r="EF120" s="28"/>
      <c r="EG120" s="28"/>
      <c r="EH120" s="28"/>
      <c r="EI120" s="28"/>
      <c r="EJ120" s="28"/>
      <c r="EK120" s="28"/>
      <c r="EL120" s="28"/>
      <c r="EM120" s="28"/>
      <c r="EN120" s="28"/>
      <c r="EO120" s="28"/>
      <c r="EP120" s="28"/>
      <c r="EQ120" s="28"/>
      <c r="ER120" s="28"/>
      <c r="ES120" s="28"/>
      <c r="ET120" s="28"/>
      <c r="EU120" s="28"/>
      <c r="EV120" s="28"/>
      <c r="EW120" s="28"/>
      <c r="EX120" s="28"/>
      <c r="EY120" s="28"/>
      <c r="EZ120" s="28"/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0"/>
      <c r="FL120" s="30"/>
      <c r="FM120" s="30"/>
      <c r="FN120" s="30"/>
      <c r="FO120" s="30"/>
      <c r="FP120" s="30"/>
      <c r="FQ120" s="30"/>
      <c r="FR120" s="30"/>
      <c r="FS120" s="30"/>
      <c r="FT120" s="30"/>
      <c r="FU120" s="30"/>
      <c r="FV120" s="30"/>
      <c r="FW120" s="30"/>
      <c r="FX120" s="30"/>
      <c r="FY120" s="30"/>
      <c r="FZ120" s="30"/>
      <c r="GA120" s="30"/>
      <c r="GB120" s="30"/>
      <c r="GC120" s="30"/>
      <c r="GD120" s="30"/>
      <c r="GE120" s="30"/>
      <c r="GF120" s="30"/>
      <c r="GG120" s="30"/>
      <c r="GH120" s="30"/>
      <c r="GI120" s="30"/>
      <c r="GJ120" s="30"/>
      <c r="GK120" s="30"/>
      <c r="GL120" s="30"/>
      <c r="GM120" s="30"/>
      <c r="GN120" s="30"/>
      <c r="GO120" s="30"/>
      <c r="GP120" s="30"/>
      <c r="GQ120" s="30"/>
      <c r="GR120" s="30"/>
      <c r="GS120" s="30"/>
      <c r="GT120" s="30"/>
      <c r="GU120" s="30"/>
      <c r="GV120" s="30"/>
      <c r="GW120" s="30"/>
      <c r="GX120" s="30"/>
      <c r="GY120" s="30"/>
      <c r="GZ120" s="30"/>
      <c r="HA120" s="30"/>
      <c r="HB120" s="30"/>
      <c r="HC120" s="30"/>
      <c r="HD120" s="30"/>
      <c r="HE120" s="30"/>
      <c r="HF120" s="30"/>
      <c r="HG120" s="30"/>
      <c r="HH120" s="30"/>
      <c r="HI120" s="30"/>
      <c r="HJ120" s="30"/>
      <c r="HK120" s="30"/>
      <c r="HL120" s="30"/>
      <c r="HM120" s="30"/>
      <c r="HN120" s="30"/>
      <c r="HO120" s="30"/>
      <c r="HP120" s="30"/>
      <c r="HQ120" s="30"/>
      <c r="HR120" s="30"/>
      <c r="HS120" s="30"/>
      <c r="HT120" s="30"/>
      <c r="HU120" s="30"/>
      <c r="HV120" s="30"/>
      <c r="HW120" s="30"/>
      <c r="HX120" s="30"/>
      <c r="HY120" s="30"/>
      <c r="HZ120" s="30"/>
      <c r="IA120" s="30"/>
      <c r="IB120" s="30"/>
      <c r="IC120" s="30"/>
      <c r="ID120" s="30"/>
      <c r="IE120" s="30"/>
      <c r="IF120" s="30"/>
      <c r="IG120" s="30"/>
      <c r="IH120" s="30"/>
      <c r="II120" s="30"/>
      <c r="IJ120" s="30"/>
      <c r="IK120" s="30"/>
      <c r="IL120" s="30"/>
      <c r="IM120" s="30"/>
      <c r="IN120" s="30"/>
      <c r="IO120" s="30"/>
      <c r="IP120" s="30"/>
      <c r="IQ120" s="30"/>
      <c r="IR120" s="30"/>
      <c r="IS120" s="30"/>
      <c r="IT120" s="30"/>
    </row>
    <row r="121" spans="1:254" ht="24.95" customHeight="1" thickBot="1" x14ac:dyDescent="0.25">
      <c r="A121" s="73">
        <v>82</v>
      </c>
      <c r="B121" s="67" t="s">
        <v>148</v>
      </c>
      <c r="C121" s="23" t="s">
        <v>149</v>
      </c>
      <c r="D121" s="24">
        <v>14000</v>
      </c>
      <c r="E121" s="49">
        <f>D121/4.4702</f>
        <v>3131.8509238960223</v>
      </c>
      <c r="F121" s="46" t="s">
        <v>13</v>
      </c>
      <c r="G121" s="26" t="s">
        <v>186</v>
      </c>
      <c r="H121" s="26" t="s">
        <v>187</v>
      </c>
      <c r="I121" s="27" t="s">
        <v>14</v>
      </c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28"/>
      <c r="CW121" s="28"/>
      <c r="CX121" s="28"/>
      <c r="CY121" s="28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28"/>
      <c r="EC121" s="28"/>
      <c r="ED121" s="28"/>
      <c r="EE121" s="28"/>
      <c r="EF121" s="28"/>
      <c r="EG121" s="28"/>
      <c r="EH121" s="28"/>
      <c r="EI121" s="28"/>
      <c r="EJ121" s="28"/>
      <c r="EK121" s="28"/>
      <c r="EL121" s="28"/>
      <c r="EM121" s="28"/>
      <c r="EN121" s="28"/>
      <c r="EO121" s="28"/>
      <c r="EP121" s="28"/>
      <c r="EQ121" s="28"/>
      <c r="ER121" s="28"/>
      <c r="ES121" s="28"/>
      <c r="ET121" s="28"/>
      <c r="EU121" s="28"/>
      <c r="EV121" s="28"/>
      <c r="EW121" s="28"/>
      <c r="EX121" s="28"/>
      <c r="EY121" s="28"/>
      <c r="EZ121" s="28"/>
      <c r="FA121" s="30"/>
      <c r="FB121" s="30"/>
      <c r="FC121" s="30"/>
      <c r="FD121" s="30"/>
      <c r="FE121" s="30"/>
      <c r="FF121" s="30"/>
      <c r="FG121" s="30"/>
      <c r="FH121" s="30"/>
      <c r="FI121" s="30"/>
      <c r="FJ121" s="30"/>
      <c r="FK121" s="30"/>
      <c r="FL121" s="30"/>
      <c r="FM121" s="30"/>
      <c r="FN121" s="30"/>
      <c r="FO121" s="30"/>
      <c r="FP121" s="30"/>
      <c r="FQ121" s="30"/>
      <c r="FR121" s="30"/>
      <c r="FS121" s="30"/>
      <c r="FT121" s="30"/>
      <c r="FU121" s="30"/>
      <c r="FV121" s="30"/>
      <c r="FW121" s="30"/>
      <c r="FX121" s="30"/>
      <c r="FY121" s="30"/>
      <c r="FZ121" s="30"/>
      <c r="GA121" s="30"/>
      <c r="GB121" s="30"/>
      <c r="GC121" s="30"/>
      <c r="GD121" s="30"/>
      <c r="GE121" s="30"/>
      <c r="GF121" s="30"/>
      <c r="GG121" s="30"/>
      <c r="GH121" s="30"/>
      <c r="GI121" s="30"/>
      <c r="GJ121" s="30"/>
      <c r="GK121" s="30"/>
      <c r="GL121" s="30"/>
      <c r="GM121" s="30"/>
      <c r="GN121" s="30"/>
      <c r="GO121" s="30"/>
      <c r="GP121" s="30"/>
      <c r="GQ121" s="30"/>
      <c r="GR121" s="30"/>
      <c r="GS121" s="30"/>
      <c r="GT121" s="30"/>
      <c r="GU121" s="30"/>
      <c r="GV121" s="30"/>
      <c r="GW121" s="30"/>
      <c r="GX121" s="30"/>
      <c r="GY121" s="30"/>
      <c r="GZ121" s="30"/>
      <c r="HA121" s="30"/>
      <c r="HB121" s="30"/>
      <c r="HC121" s="30"/>
      <c r="HD121" s="30"/>
      <c r="HE121" s="30"/>
      <c r="HF121" s="30"/>
      <c r="HG121" s="30"/>
      <c r="HH121" s="30"/>
      <c r="HI121" s="30"/>
      <c r="HJ121" s="30"/>
      <c r="HK121" s="30"/>
      <c r="HL121" s="30"/>
      <c r="HM121" s="30"/>
      <c r="HN121" s="30"/>
      <c r="HO121" s="30"/>
      <c r="HP121" s="30"/>
      <c r="HQ121" s="30"/>
      <c r="HR121" s="30"/>
      <c r="HS121" s="30"/>
      <c r="HT121" s="30"/>
      <c r="HU121" s="30"/>
      <c r="HV121" s="30"/>
      <c r="HW121" s="30"/>
      <c r="HX121" s="30"/>
      <c r="HY121" s="30"/>
      <c r="HZ121" s="30"/>
      <c r="IA121" s="30"/>
      <c r="IB121" s="30"/>
      <c r="IC121" s="30"/>
      <c r="ID121" s="30"/>
      <c r="IE121" s="30"/>
      <c r="IF121" s="30"/>
      <c r="IG121" s="30"/>
      <c r="IH121" s="30"/>
      <c r="II121" s="30"/>
      <c r="IJ121" s="30"/>
      <c r="IK121" s="30"/>
      <c r="IL121" s="30"/>
      <c r="IM121" s="30"/>
      <c r="IN121" s="30"/>
      <c r="IO121" s="30"/>
      <c r="IP121" s="30"/>
      <c r="IQ121" s="30"/>
      <c r="IR121" s="30"/>
      <c r="IS121" s="30"/>
      <c r="IT121" s="30"/>
    </row>
    <row r="122" spans="1:254" ht="39.950000000000003" customHeight="1" x14ac:dyDescent="0.2">
      <c r="A122" s="191" t="s">
        <v>2</v>
      </c>
      <c r="B122" s="196" t="s">
        <v>3</v>
      </c>
      <c r="C122" s="187" t="s">
        <v>4</v>
      </c>
      <c r="D122" s="195" t="s">
        <v>5</v>
      </c>
      <c r="E122" s="187"/>
      <c r="F122" s="187" t="s">
        <v>6</v>
      </c>
      <c r="G122" s="187" t="s">
        <v>7</v>
      </c>
      <c r="H122" s="187" t="s">
        <v>8</v>
      </c>
      <c r="I122" s="189" t="s">
        <v>9</v>
      </c>
      <c r="J122" s="4"/>
      <c r="K122" s="4"/>
    </row>
    <row r="123" spans="1:254" ht="39.950000000000003" customHeight="1" thickBot="1" x14ac:dyDescent="0.3">
      <c r="A123" s="192"/>
      <c r="B123" s="197"/>
      <c r="C123" s="188"/>
      <c r="D123" s="5" t="s">
        <v>10</v>
      </c>
      <c r="E123" s="6" t="s">
        <v>11</v>
      </c>
      <c r="F123" s="188"/>
      <c r="G123" s="188"/>
      <c r="H123" s="188"/>
      <c r="I123" s="190"/>
      <c r="J123" s="1"/>
      <c r="K123" s="1"/>
    </row>
    <row r="124" spans="1:254" ht="42.75" customHeight="1" x14ac:dyDescent="0.2">
      <c r="A124" s="69">
        <v>83</v>
      </c>
      <c r="B124" s="74" t="s">
        <v>150</v>
      </c>
      <c r="C124" s="56" t="s">
        <v>151</v>
      </c>
      <c r="D124" s="57">
        <v>40000</v>
      </c>
      <c r="E124" s="21">
        <f t="shared" ref="E124" si="14">D124/4.4702</f>
        <v>8948.1454968457783</v>
      </c>
      <c r="F124" s="20" t="s">
        <v>13</v>
      </c>
      <c r="G124" s="53" t="s">
        <v>186</v>
      </c>
      <c r="H124" s="53" t="s">
        <v>187</v>
      </c>
      <c r="I124" s="75" t="s">
        <v>14</v>
      </c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30"/>
      <c r="FB124" s="30"/>
      <c r="FC124" s="30"/>
      <c r="FD124" s="30"/>
      <c r="FE124" s="30"/>
      <c r="FF124" s="30"/>
      <c r="FG124" s="30"/>
      <c r="FH124" s="30"/>
      <c r="FI124" s="30"/>
      <c r="FJ124" s="30"/>
      <c r="FK124" s="30"/>
      <c r="FL124" s="30"/>
      <c r="FM124" s="30"/>
      <c r="FN124" s="30"/>
      <c r="FO124" s="30"/>
      <c r="FP124" s="30"/>
      <c r="FQ124" s="30"/>
      <c r="FR124" s="30"/>
      <c r="FS124" s="30"/>
      <c r="FT124" s="30"/>
      <c r="FU124" s="30"/>
      <c r="FV124" s="30"/>
      <c r="FW124" s="30"/>
      <c r="FX124" s="30"/>
      <c r="FY124" s="30"/>
      <c r="FZ124" s="30"/>
      <c r="GA124" s="30"/>
      <c r="GB124" s="30"/>
      <c r="GC124" s="30"/>
      <c r="GD124" s="30"/>
      <c r="GE124" s="30"/>
      <c r="GF124" s="30"/>
      <c r="GG124" s="30"/>
      <c r="GH124" s="30"/>
      <c r="GI124" s="30"/>
      <c r="GJ124" s="30"/>
      <c r="GK124" s="30"/>
      <c r="GL124" s="30"/>
      <c r="GM124" s="30"/>
      <c r="GN124" s="30"/>
      <c r="GO124" s="30"/>
      <c r="GP124" s="30"/>
      <c r="GQ124" s="30"/>
      <c r="GR124" s="30"/>
      <c r="GS124" s="30"/>
      <c r="GT124" s="30"/>
      <c r="GU124" s="30"/>
      <c r="GV124" s="30"/>
      <c r="GW124" s="30"/>
      <c r="GX124" s="30"/>
      <c r="GY124" s="30"/>
      <c r="GZ124" s="30"/>
      <c r="HA124" s="30"/>
      <c r="HB124" s="30"/>
      <c r="HC124" s="30"/>
      <c r="HD124" s="30"/>
      <c r="HE124" s="30"/>
      <c r="HF124" s="30"/>
      <c r="HG124" s="30"/>
      <c r="HH124" s="30"/>
      <c r="HI124" s="30"/>
      <c r="HJ124" s="30"/>
      <c r="HK124" s="30"/>
      <c r="HL124" s="30"/>
      <c r="HM124" s="30"/>
      <c r="HN124" s="30"/>
      <c r="HO124" s="30"/>
      <c r="HP124" s="30"/>
      <c r="HQ124" s="30"/>
      <c r="HR124" s="30"/>
      <c r="HS124" s="30"/>
      <c r="HT124" s="30"/>
      <c r="HU124" s="30"/>
      <c r="HV124" s="30"/>
      <c r="HW124" s="30"/>
      <c r="HX124" s="30"/>
      <c r="HY124" s="30"/>
      <c r="HZ124" s="30"/>
      <c r="IA124" s="30"/>
      <c r="IB124" s="30"/>
      <c r="IC124" s="30"/>
      <c r="ID124" s="30"/>
      <c r="IE124" s="30"/>
      <c r="IF124" s="30"/>
      <c r="IG124" s="30"/>
      <c r="IH124" s="30"/>
      <c r="II124" s="30"/>
      <c r="IJ124" s="30"/>
      <c r="IK124" s="30"/>
      <c r="IL124" s="30"/>
      <c r="IM124" s="30"/>
      <c r="IN124" s="30"/>
      <c r="IO124" s="30"/>
      <c r="IP124" s="30"/>
      <c r="IQ124" s="30"/>
      <c r="IR124" s="30"/>
      <c r="IS124" s="30"/>
      <c r="IT124" s="30"/>
    </row>
    <row r="125" spans="1:254" ht="45" customHeight="1" x14ac:dyDescent="0.2">
      <c r="A125" s="7">
        <v>84</v>
      </c>
      <c r="B125" s="38" t="s">
        <v>255</v>
      </c>
      <c r="C125" s="52" t="s">
        <v>152</v>
      </c>
      <c r="D125" s="10">
        <v>85000</v>
      </c>
      <c r="E125" s="22">
        <f t="shared" ref="E125:E137" si="15">D125/4.4702</f>
        <v>19014.809180797278</v>
      </c>
      <c r="F125" s="12" t="s">
        <v>13</v>
      </c>
      <c r="G125" s="13" t="s">
        <v>186</v>
      </c>
      <c r="H125" s="13" t="s">
        <v>187</v>
      </c>
      <c r="I125" s="48" t="s">
        <v>14</v>
      </c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8"/>
      <c r="CX125" s="28"/>
      <c r="CY125" s="28"/>
      <c r="CZ125" s="28"/>
      <c r="DA125" s="28"/>
      <c r="DB125" s="28"/>
      <c r="DC125" s="28"/>
      <c r="DD125" s="28"/>
      <c r="DE125" s="28"/>
      <c r="DF125" s="28"/>
      <c r="DG125" s="28"/>
      <c r="DH125" s="28"/>
      <c r="DI125" s="28"/>
      <c r="DJ125" s="28"/>
      <c r="DK125" s="28"/>
      <c r="DL125" s="28"/>
      <c r="DM125" s="28"/>
      <c r="DN125" s="28"/>
      <c r="DO125" s="28"/>
      <c r="DP125" s="28"/>
      <c r="DQ125" s="28"/>
      <c r="DR125" s="28"/>
      <c r="DS125" s="28"/>
      <c r="DT125" s="28"/>
      <c r="DU125" s="28"/>
      <c r="DV125" s="28"/>
      <c r="DW125" s="28"/>
      <c r="DX125" s="28"/>
      <c r="DY125" s="28"/>
      <c r="DZ125" s="28"/>
      <c r="EA125" s="28"/>
      <c r="EB125" s="28"/>
      <c r="EC125" s="28"/>
      <c r="ED125" s="28"/>
      <c r="EE125" s="28"/>
      <c r="EF125" s="28"/>
      <c r="EG125" s="28"/>
      <c r="EH125" s="28"/>
      <c r="EI125" s="28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/>
      <c r="EX125" s="28"/>
      <c r="EY125" s="28"/>
      <c r="EZ125" s="28"/>
      <c r="FA125" s="30"/>
      <c r="FB125" s="30"/>
      <c r="FC125" s="30"/>
      <c r="FD125" s="30"/>
      <c r="FE125" s="30"/>
      <c r="FF125" s="30"/>
      <c r="FG125" s="30"/>
      <c r="FH125" s="30"/>
      <c r="FI125" s="30"/>
      <c r="FJ125" s="30"/>
      <c r="FK125" s="30"/>
      <c r="FL125" s="30"/>
      <c r="FM125" s="30"/>
      <c r="FN125" s="30"/>
      <c r="FO125" s="30"/>
      <c r="FP125" s="30"/>
      <c r="FQ125" s="30"/>
      <c r="FR125" s="30"/>
      <c r="FS125" s="30"/>
      <c r="FT125" s="30"/>
      <c r="FU125" s="30"/>
      <c r="FV125" s="30"/>
      <c r="FW125" s="30"/>
      <c r="FX125" s="30"/>
      <c r="FY125" s="30"/>
      <c r="FZ125" s="30"/>
      <c r="GA125" s="30"/>
      <c r="GB125" s="30"/>
      <c r="GC125" s="30"/>
      <c r="GD125" s="30"/>
      <c r="GE125" s="30"/>
      <c r="GF125" s="30"/>
      <c r="GG125" s="30"/>
      <c r="GH125" s="30"/>
      <c r="GI125" s="30"/>
      <c r="GJ125" s="30"/>
      <c r="GK125" s="30"/>
      <c r="GL125" s="30"/>
      <c r="GM125" s="30"/>
      <c r="GN125" s="30"/>
      <c r="GO125" s="30"/>
      <c r="GP125" s="30"/>
      <c r="GQ125" s="30"/>
      <c r="GR125" s="30"/>
      <c r="GS125" s="30"/>
      <c r="GT125" s="30"/>
      <c r="GU125" s="30"/>
      <c r="GV125" s="30"/>
      <c r="GW125" s="30"/>
      <c r="GX125" s="30"/>
      <c r="GY125" s="30"/>
      <c r="GZ125" s="30"/>
      <c r="HA125" s="30"/>
      <c r="HB125" s="30"/>
      <c r="HC125" s="30"/>
      <c r="HD125" s="30"/>
      <c r="HE125" s="30"/>
      <c r="HF125" s="30"/>
      <c r="HG125" s="30"/>
      <c r="HH125" s="30"/>
      <c r="HI125" s="30"/>
      <c r="HJ125" s="30"/>
      <c r="HK125" s="30"/>
      <c r="HL125" s="30"/>
      <c r="HM125" s="30"/>
      <c r="HN125" s="30"/>
      <c r="HO125" s="30"/>
      <c r="HP125" s="30"/>
      <c r="HQ125" s="30"/>
      <c r="HR125" s="30"/>
      <c r="HS125" s="30"/>
      <c r="HT125" s="30"/>
      <c r="HU125" s="30"/>
      <c r="HV125" s="30"/>
      <c r="HW125" s="30"/>
      <c r="HX125" s="30"/>
      <c r="HY125" s="30"/>
      <c r="HZ125" s="30"/>
      <c r="IA125" s="30"/>
      <c r="IB125" s="30"/>
      <c r="IC125" s="30"/>
      <c r="ID125" s="30"/>
      <c r="IE125" s="30"/>
      <c r="IF125" s="30"/>
      <c r="IG125" s="30"/>
      <c r="IH125" s="30"/>
      <c r="II125" s="30"/>
      <c r="IJ125" s="30"/>
      <c r="IK125" s="30"/>
      <c r="IL125" s="30"/>
      <c r="IM125" s="30"/>
      <c r="IN125" s="30"/>
      <c r="IO125" s="30"/>
      <c r="IP125" s="30"/>
      <c r="IQ125" s="30"/>
      <c r="IR125" s="30"/>
      <c r="IS125" s="30"/>
      <c r="IT125" s="30"/>
    </row>
    <row r="126" spans="1:254" ht="24.95" customHeight="1" x14ac:dyDescent="0.2">
      <c r="A126" s="69">
        <v>85</v>
      </c>
      <c r="B126" s="38" t="s">
        <v>153</v>
      </c>
      <c r="C126" s="12" t="s">
        <v>154</v>
      </c>
      <c r="D126" s="43">
        <v>2000</v>
      </c>
      <c r="E126" s="21">
        <f t="shared" si="15"/>
        <v>447.40727484228893</v>
      </c>
      <c r="F126" s="12" t="s">
        <v>13</v>
      </c>
      <c r="G126" s="13" t="s">
        <v>186</v>
      </c>
      <c r="H126" s="53" t="s">
        <v>187</v>
      </c>
      <c r="I126" s="103" t="s">
        <v>14</v>
      </c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28"/>
      <c r="EC126" s="28"/>
      <c r="ED126" s="28"/>
      <c r="EE126" s="28"/>
      <c r="EF126" s="28"/>
      <c r="EG126" s="28"/>
      <c r="EH126" s="28"/>
      <c r="EI126" s="28"/>
      <c r="EJ126" s="28"/>
      <c r="EK126" s="28"/>
      <c r="EL126" s="28"/>
      <c r="EM126" s="28"/>
      <c r="EN126" s="28"/>
      <c r="EO126" s="28"/>
      <c r="EP126" s="28"/>
      <c r="EQ126" s="28"/>
      <c r="ER126" s="28"/>
      <c r="ES126" s="28"/>
      <c r="ET126" s="28"/>
      <c r="EU126" s="28"/>
      <c r="EV126" s="28"/>
      <c r="EW126" s="28"/>
      <c r="EX126" s="28"/>
      <c r="EY126" s="28"/>
      <c r="EZ126" s="28"/>
      <c r="FA126" s="30"/>
      <c r="FB126" s="30"/>
      <c r="FC126" s="30"/>
      <c r="FD126" s="30"/>
      <c r="FE126" s="30"/>
      <c r="FF126" s="30"/>
      <c r="FG126" s="30"/>
      <c r="FH126" s="30"/>
      <c r="FI126" s="30"/>
      <c r="FJ126" s="30"/>
      <c r="FK126" s="30"/>
      <c r="FL126" s="30"/>
      <c r="FM126" s="30"/>
      <c r="FN126" s="30"/>
      <c r="FO126" s="30"/>
      <c r="FP126" s="30"/>
      <c r="FQ126" s="30"/>
      <c r="FR126" s="30"/>
      <c r="FS126" s="30"/>
      <c r="FT126" s="30"/>
      <c r="FU126" s="30"/>
      <c r="FV126" s="30"/>
      <c r="FW126" s="30"/>
      <c r="FX126" s="30"/>
      <c r="FY126" s="30"/>
      <c r="FZ126" s="30"/>
      <c r="GA126" s="30"/>
      <c r="GB126" s="30"/>
      <c r="GC126" s="30"/>
      <c r="GD126" s="30"/>
      <c r="GE126" s="30"/>
      <c r="GF126" s="30"/>
      <c r="GG126" s="30"/>
      <c r="GH126" s="30"/>
      <c r="GI126" s="30"/>
      <c r="GJ126" s="30"/>
      <c r="GK126" s="30"/>
      <c r="GL126" s="30"/>
      <c r="GM126" s="30"/>
      <c r="GN126" s="30"/>
      <c r="GO126" s="30"/>
      <c r="GP126" s="30"/>
      <c r="GQ126" s="30"/>
      <c r="GR126" s="30"/>
      <c r="GS126" s="30"/>
      <c r="GT126" s="30"/>
      <c r="GU126" s="30"/>
      <c r="GV126" s="30"/>
      <c r="GW126" s="30"/>
      <c r="GX126" s="30"/>
      <c r="GY126" s="30"/>
      <c r="GZ126" s="30"/>
      <c r="HA126" s="30"/>
      <c r="HB126" s="30"/>
      <c r="HC126" s="30"/>
      <c r="HD126" s="30"/>
      <c r="HE126" s="30"/>
      <c r="HF126" s="30"/>
      <c r="HG126" s="30"/>
      <c r="HH126" s="30"/>
      <c r="HI126" s="30"/>
      <c r="HJ126" s="30"/>
      <c r="HK126" s="30"/>
      <c r="HL126" s="30"/>
      <c r="HM126" s="30"/>
      <c r="HN126" s="30"/>
      <c r="HO126" s="30"/>
      <c r="HP126" s="30"/>
      <c r="HQ126" s="30"/>
      <c r="HR126" s="30"/>
      <c r="HS126" s="30"/>
      <c r="HT126" s="30"/>
      <c r="HU126" s="30"/>
      <c r="HV126" s="30"/>
      <c r="HW126" s="30"/>
      <c r="HX126" s="30"/>
      <c r="HY126" s="30"/>
      <c r="HZ126" s="30"/>
      <c r="IA126" s="30"/>
      <c r="IB126" s="30"/>
      <c r="IC126" s="30"/>
      <c r="ID126" s="30"/>
      <c r="IE126" s="30"/>
      <c r="IF126" s="30"/>
      <c r="IG126" s="30"/>
      <c r="IH126" s="30"/>
      <c r="II126" s="30"/>
      <c r="IJ126" s="30"/>
      <c r="IK126" s="30"/>
      <c r="IL126" s="30"/>
      <c r="IM126" s="30"/>
      <c r="IN126" s="30"/>
      <c r="IO126" s="30"/>
      <c r="IP126" s="30"/>
      <c r="IQ126" s="30"/>
      <c r="IR126" s="30"/>
      <c r="IS126" s="30"/>
      <c r="IT126" s="30"/>
    </row>
    <row r="127" spans="1:254" ht="24.95" customHeight="1" x14ac:dyDescent="0.2">
      <c r="A127" s="69">
        <v>86</v>
      </c>
      <c r="B127" s="38" t="s">
        <v>155</v>
      </c>
      <c r="C127" s="12" t="s">
        <v>156</v>
      </c>
      <c r="D127" s="10">
        <v>2000</v>
      </c>
      <c r="E127" s="21">
        <f t="shared" si="15"/>
        <v>447.40727484228893</v>
      </c>
      <c r="F127" s="12" t="s">
        <v>13</v>
      </c>
      <c r="G127" s="13" t="s">
        <v>186</v>
      </c>
      <c r="H127" s="53" t="s">
        <v>187</v>
      </c>
      <c r="I127" s="103" t="s">
        <v>14</v>
      </c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8"/>
      <c r="CY127" s="28"/>
      <c r="CZ127" s="28"/>
      <c r="DA127" s="28"/>
      <c r="DB127" s="28"/>
      <c r="DC127" s="28"/>
      <c r="DD127" s="28"/>
      <c r="DE127" s="28"/>
      <c r="DF127" s="28"/>
      <c r="DG127" s="28"/>
      <c r="DH127" s="28"/>
      <c r="DI127" s="28"/>
      <c r="DJ127" s="28"/>
      <c r="DK127" s="28"/>
      <c r="DL127" s="28"/>
      <c r="DM127" s="28"/>
      <c r="DN127" s="28"/>
      <c r="DO127" s="28"/>
      <c r="DP127" s="28"/>
      <c r="DQ127" s="28"/>
      <c r="DR127" s="28"/>
      <c r="DS127" s="28"/>
      <c r="DT127" s="28"/>
      <c r="DU127" s="28"/>
      <c r="DV127" s="28"/>
      <c r="DW127" s="28"/>
      <c r="DX127" s="28"/>
      <c r="DY127" s="28"/>
      <c r="DZ127" s="28"/>
      <c r="EA127" s="28"/>
      <c r="EB127" s="28"/>
      <c r="EC127" s="28"/>
      <c r="ED127" s="28"/>
      <c r="EE127" s="28"/>
      <c r="EF127" s="28"/>
      <c r="EG127" s="28"/>
      <c r="EH127" s="28"/>
      <c r="EI127" s="28"/>
      <c r="EJ127" s="28"/>
      <c r="EK127" s="28"/>
      <c r="EL127" s="28"/>
      <c r="EM127" s="28"/>
      <c r="EN127" s="28"/>
      <c r="EO127" s="28"/>
      <c r="EP127" s="28"/>
      <c r="EQ127" s="28"/>
      <c r="ER127" s="28"/>
      <c r="ES127" s="28"/>
      <c r="ET127" s="28"/>
      <c r="EU127" s="28"/>
      <c r="EV127" s="28"/>
      <c r="EW127" s="28"/>
      <c r="EX127" s="28"/>
      <c r="EY127" s="28"/>
      <c r="EZ127" s="28"/>
      <c r="FA127" s="30"/>
      <c r="FB127" s="30"/>
      <c r="FC127" s="30"/>
      <c r="FD127" s="30"/>
      <c r="FE127" s="30"/>
      <c r="FF127" s="30"/>
      <c r="FG127" s="30"/>
      <c r="FH127" s="30"/>
      <c r="FI127" s="30"/>
      <c r="FJ127" s="30"/>
      <c r="FK127" s="30"/>
      <c r="FL127" s="30"/>
      <c r="FM127" s="30"/>
      <c r="FN127" s="30"/>
      <c r="FO127" s="30"/>
      <c r="FP127" s="30"/>
      <c r="FQ127" s="30"/>
      <c r="FR127" s="30"/>
      <c r="FS127" s="30"/>
      <c r="FT127" s="30"/>
      <c r="FU127" s="30"/>
      <c r="FV127" s="30"/>
      <c r="FW127" s="30"/>
      <c r="FX127" s="30"/>
      <c r="FY127" s="30"/>
      <c r="FZ127" s="30"/>
      <c r="GA127" s="30"/>
      <c r="GB127" s="30"/>
      <c r="GC127" s="30"/>
      <c r="GD127" s="30"/>
      <c r="GE127" s="30"/>
      <c r="GF127" s="30"/>
      <c r="GG127" s="30"/>
      <c r="GH127" s="30"/>
      <c r="GI127" s="30"/>
      <c r="GJ127" s="30"/>
      <c r="GK127" s="30"/>
      <c r="GL127" s="30"/>
      <c r="GM127" s="30"/>
      <c r="GN127" s="30"/>
      <c r="GO127" s="30"/>
      <c r="GP127" s="30"/>
      <c r="GQ127" s="30"/>
      <c r="GR127" s="30"/>
      <c r="GS127" s="30"/>
      <c r="GT127" s="30"/>
      <c r="GU127" s="30"/>
      <c r="GV127" s="30"/>
      <c r="GW127" s="30"/>
      <c r="GX127" s="30"/>
      <c r="GY127" s="30"/>
      <c r="GZ127" s="30"/>
      <c r="HA127" s="30"/>
      <c r="HB127" s="30"/>
      <c r="HC127" s="30"/>
      <c r="HD127" s="30"/>
      <c r="HE127" s="30"/>
      <c r="HF127" s="30"/>
      <c r="HG127" s="30"/>
      <c r="HH127" s="30"/>
      <c r="HI127" s="30"/>
      <c r="HJ127" s="30"/>
      <c r="HK127" s="30"/>
      <c r="HL127" s="30"/>
      <c r="HM127" s="30"/>
      <c r="HN127" s="30"/>
      <c r="HO127" s="30"/>
      <c r="HP127" s="30"/>
      <c r="HQ127" s="30"/>
      <c r="HR127" s="30"/>
      <c r="HS127" s="30"/>
      <c r="HT127" s="30"/>
      <c r="HU127" s="30"/>
      <c r="HV127" s="30"/>
      <c r="HW127" s="30"/>
      <c r="HX127" s="30"/>
      <c r="HY127" s="30"/>
      <c r="HZ127" s="30"/>
      <c r="IA127" s="30"/>
      <c r="IB127" s="30"/>
      <c r="IC127" s="30"/>
      <c r="ID127" s="30"/>
      <c r="IE127" s="30"/>
      <c r="IF127" s="30"/>
      <c r="IG127" s="30"/>
      <c r="IH127" s="30"/>
      <c r="II127" s="30"/>
      <c r="IJ127" s="30"/>
      <c r="IK127" s="30"/>
      <c r="IL127" s="30"/>
      <c r="IM127" s="30"/>
      <c r="IN127" s="30"/>
      <c r="IO127" s="30"/>
      <c r="IP127" s="30"/>
      <c r="IQ127" s="30"/>
      <c r="IR127" s="30"/>
      <c r="IS127" s="30"/>
      <c r="IT127" s="30"/>
    </row>
    <row r="128" spans="1:254" ht="24.95" customHeight="1" x14ac:dyDescent="0.2">
      <c r="A128" s="7">
        <v>87</v>
      </c>
      <c r="B128" s="38" t="s">
        <v>157</v>
      </c>
      <c r="C128" s="12" t="s">
        <v>158</v>
      </c>
      <c r="D128" s="22">
        <v>1000</v>
      </c>
      <c r="E128" s="21">
        <f t="shared" si="15"/>
        <v>223.70363742114446</v>
      </c>
      <c r="F128" s="12" t="s">
        <v>13</v>
      </c>
      <c r="G128" s="13" t="s">
        <v>186</v>
      </c>
      <c r="H128" s="53" t="s">
        <v>187</v>
      </c>
      <c r="I128" s="104" t="s">
        <v>14</v>
      </c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/>
      <c r="EY128" s="28"/>
      <c r="EZ128" s="28"/>
      <c r="FA128" s="30"/>
      <c r="FB128" s="30"/>
      <c r="FC128" s="30"/>
      <c r="FD128" s="30"/>
      <c r="FE128" s="30"/>
      <c r="FF128" s="30"/>
      <c r="FG128" s="30"/>
      <c r="FH128" s="30"/>
      <c r="FI128" s="30"/>
      <c r="FJ128" s="30"/>
      <c r="FK128" s="30"/>
      <c r="FL128" s="30"/>
      <c r="FM128" s="30"/>
      <c r="FN128" s="30"/>
      <c r="FO128" s="30"/>
      <c r="FP128" s="30"/>
      <c r="FQ128" s="30"/>
      <c r="FR128" s="30"/>
      <c r="FS128" s="30"/>
      <c r="FT128" s="30"/>
      <c r="FU128" s="30"/>
      <c r="FV128" s="30"/>
      <c r="FW128" s="30"/>
      <c r="FX128" s="30"/>
      <c r="FY128" s="30"/>
      <c r="FZ128" s="30"/>
      <c r="GA128" s="30"/>
      <c r="GB128" s="30"/>
      <c r="GC128" s="30"/>
      <c r="GD128" s="30"/>
      <c r="GE128" s="30"/>
      <c r="GF128" s="30"/>
      <c r="GG128" s="30"/>
      <c r="GH128" s="30"/>
      <c r="GI128" s="30"/>
      <c r="GJ128" s="30"/>
      <c r="GK128" s="30"/>
      <c r="GL128" s="30"/>
      <c r="GM128" s="30"/>
      <c r="GN128" s="30"/>
      <c r="GO128" s="30"/>
      <c r="GP128" s="30"/>
      <c r="GQ128" s="30"/>
      <c r="GR128" s="30"/>
      <c r="GS128" s="30"/>
      <c r="GT128" s="30"/>
      <c r="GU128" s="30"/>
      <c r="GV128" s="30"/>
      <c r="GW128" s="30"/>
      <c r="GX128" s="30"/>
      <c r="GY128" s="30"/>
      <c r="GZ128" s="30"/>
      <c r="HA128" s="30"/>
      <c r="HB128" s="30"/>
      <c r="HC128" s="30"/>
      <c r="HD128" s="30"/>
      <c r="HE128" s="30"/>
      <c r="HF128" s="30"/>
      <c r="HG128" s="30"/>
      <c r="HH128" s="30"/>
      <c r="HI128" s="30"/>
      <c r="HJ128" s="30"/>
      <c r="HK128" s="30"/>
      <c r="HL128" s="30"/>
      <c r="HM128" s="30"/>
      <c r="HN128" s="30"/>
      <c r="HO128" s="30"/>
      <c r="HP128" s="30"/>
      <c r="HQ128" s="30"/>
      <c r="HR128" s="30"/>
      <c r="HS128" s="30"/>
      <c r="HT128" s="30"/>
      <c r="HU128" s="30"/>
      <c r="HV128" s="30"/>
      <c r="HW128" s="30"/>
      <c r="HX128" s="30"/>
      <c r="HY128" s="30"/>
      <c r="HZ128" s="30"/>
      <c r="IA128" s="30"/>
      <c r="IB128" s="30"/>
      <c r="IC128" s="30"/>
      <c r="ID128" s="30"/>
      <c r="IE128" s="30"/>
      <c r="IF128" s="30"/>
      <c r="IG128" s="30"/>
      <c r="IH128" s="30"/>
      <c r="II128" s="30"/>
      <c r="IJ128" s="30"/>
      <c r="IK128" s="30"/>
      <c r="IL128" s="30"/>
      <c r="IM128" s="30"/>
      <c r="IN128" s="30"/>
      <c r="IO128" s="30"/>
      <c r="IP128" s="30"/>
      <c r="IQ128" s="30"/>
      <c r="IR128" s="30"/>
      <c r="IS128" s="30"/>
      <c r="IT128" s="30"/>
    </row>
    <row r="129" spans="1:254" ht="24.95" customHeight="1" x14ac:dyDescent="0.2">
      <c r="A129" s="69">
        <v>88</v>
      </c>
      <c r="B129" s="106" t="s">
        <v>159</v>
      </c>
      <c r="C129" s="56" t="s">
        <v>160</v>
      </c>
      <c r="D129" s="107">
        <v>1500</v>
      </c>
      <c r="E129" s="21">
        <f t="shared" si="15"/>
        <v>335.55545613171671</v>
      </c>
      <c r="F129" s="12" t="s">
        <v>13</v>
      </c>
      <c r="G129" s="13" t="s">
        <v>186</v>
      </c>
      <c r="H129" s="53" t="s">
        <v>187</v>
      </c>
      <c r="I129" s="14" t="s">
        <v>14</v>
      </c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28"/>
      <c r="CX129" s="28"/>
      <c r="CY129" s="28"/>
      <c r="CZ129" s="28"/>
      <c r="DA129" s="28"/>
      <c r="DB129" s="28"/>
      <c r="DC129" s="28"/>
      <c r="DD129" s="28"/>
      <c r="DE129" s="28"/>
      <c r="DF129" s="28"/>
      <c r="DG129" s="28"/>
      <c r="DH129" s="28"/>
      <c r="DI129" s="28"/>
      <c r="DJ129" s="28"/>
      <c r="DK129" s="28"/>
      <c r="DL129" s="28"/>
      <c r="DM129" s="28"/>
      <c r="DN129" s="28"/>
      <c r="DO129" s="28"/>
      <c r="DP129" s="28"/>
      <c r="DQ129" s="28"/>
      <c r="DR129" s="28"/>
      <c r="DS129" s="28"/>
      <c r="DT129" s="28"/>
      <c r="DU129" s="28"/>
      <c r="DV129" s="28"/>
      <c r="DW129" s="28"/>
      <c r="DX129" s="28"/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/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  <c r="EV129" s="28"/>
      <c r="EW129" s="28"/>
      <c r="EX129" s="28"/>
      <c r="EY129" s="28"/>
      <c r="EZ129" s="28"/>
      <c r="FA129" s="30"/>
      <c r="FB129" s="30"/>
      <c r="FC129" s="30"/>
      <c r="FD129" s="30"/>
      <c r="FE129" s="30"/>
      <c r="FF129" s="30"/>
      <c r="FG129" s="30"/>
      <c r="FH129" s="30"/>
      <c r="FI129" s="30"/>
      <c r="FJ129" s="30"/>
      <c r="FK129" s="30"/>
      <c r="FL129" s="30"/>
      <c r="FM129" s="30"/>
      <c r="FN129" s="30"/>
      <c r="FO129" s="30"/>
      <c r="FP129" s="30"/>
      <c r="FQ129" s="30"/>
      <c r="FR129" s="30"/>
      <c r="FS129" s="30"/>
      <c r="FT129" s="30"/>
      <c r="FU129" s="30"/>
      <c r="FV129" s="30"/>
      <c r="FW129" s="30"/>
      <c r="FX129" s="30"/>
      <c r="FY129" s="30"/>
      <c r="FZ129" s="30"/>
      <c r="GA129" s="30"/>
      <c r="GB129" s="30"/>
      <c r="GC129" s="30"/>
      <c r="GD129" s="30"/>
      <c r="GE129" s="30"/>
      <c r="GF129" s="30"/>
      <c r="GG129" s="30"/>
      <c r="GH129" s="30"/>
      <c r="GI129" s="30"/>
      <c r="GJ129" s="30"/>
      <c r="GK129" s="30"/>
      <c r="GL129" s="30"/>
      <c r="GM129" s="30"/>
      <c r="GN129" s="30"/>
      <c r="GO129" s="30"/>
      <c r="GP129" s="30"/>
      <c r="GQ129" s="30"/>
      <c r="GR129" s="30"/>
      <c r="GS129" s="30"/>
      <c r="GT129" s="30"/>
      <c r="GU129" s="30"/>
      <c r="GV129" s="30"/>
      <c r="GW129" s="30"/>
      <c r="GX129" s="30"/>
      <c r="GY129" s="30"/>
      <c r="GZ129" s="30"/>
      <c r="HA129" s="30"/>
      <c r="HB129" s="30"/>
      <c r="HC129" s="30"/>
      <c r="HD129" s="30"/>
      <c r="HE129" s="30"/>
      <c r="HF129" s="30"/>
      <c r="HG129" s="30"/>
      <c r="HH129" s="30"/>
      <c r="HI129" s="30"/>
      <c r="HJ129" s="30"/>
      <c r="HK129" s="30"/>
      <c r="HL129" s="30"/>
      <c r="HM129" s="30"/>
      <c r="HN129" s="30"/>
      <c r="HO129" s="30"/>
      <c r="HP129" s="30"/>
      <c r="HQ129" s="30"/>
      <c r="HR129" s="30"/>
      <c r="HS129" s="30"/>
      <c r="HT129" s="30"/>
      <c r="HU129" s="30"/>
      <c r="HV129" s="30"/>
      <c r="HW129" s="30"/>
      <c r="HX129" s="30"/>
      <c r="HY129" s="30"/>
      <c r="HZ129" s="30"/>
      <c r="IA129" s="30"/>
      <c r="IB129" s="30"/>
      <c r="IC129" s="30"/>
      <c r="ID129" s="30"/>
      <c r="IE129" s="30"/>
      <c r="IF129" s="30"/>
      <c r="IG129" s="30"/>
      <c r="IH129" s="30"/>
      <c r="II129" s="30"/>
      <c r="IJ129" s="30"/>
      <c r="IK129" s="30"/>
      <c r="IL129" s="30"/>
      <c r="IM129" s="30"/>
      <c r="IN129" s="30"/>
      <c r="IO129" s="30"/>
      <c r="IP129" s="30"/>
      <c r="IQ129" s="30"/>
      <c r="IR129" s="30"/>
      <c r="IS129" s="30"/>
      <c r="IT129" s="30"/>
    </row>
    <row r="130" spans="1:254" ht="24.95" customHeight="1" x14ac:dyDescent="0.2">
      <c r="A130" s="69">
        <v>89</v>
      </c>
      <c r="B130" s="64" t="s">
        <v>161</v>
      </c>
      <c r="C130" s="12" t="s">
        <v>162</v>
      </c>
      <c r="D130" s="22">
        <v>11000</v>
      </c>
      <c r="E130" s="21">
        <f t="shared" si="15"/>
        <v>2460.7400116325889</v>
      </c>
      <c r="F130" s="12" t="s">
        <v>13</v>
      </c>
      <c r="G130" s="13" t="s">
        <v>186</v>
      </c>
      <c r="H130" s="53" t="s">
        <v>187</v>
      </c>
      <c r="I130" s="48" t="s">
        <v>14</v>
      </c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30"/>
      <c r="FB130" s="30"/>
      <c r="FC130" s="30"/>
      <c r="FD130" s="30"/>
      <c r="FE130" s="30"/>
      <c r="FF130" s="30"/>
      <c r="FG130" s="30"/>
      <c r="FH130" s="30"/>
      <c r="FI130" s="30"/>
      <c r="FJ130" s="30"/>
      <c r="FK130" s="30"/>
      <c r="FL130" s="30"/>
      <c r="FM130" s="30"/>
      <c r="FN130" s="30"/>
      <c r="FO130" s="30"/>
      <c r="FP130" s="30"/>
      <c r="FQ130" s="30"/>
      <c r="FR130" s="30"/>
      <c r="FS130" s="30"/>
      <c r="FT130" s="30"/>
      <c r="FU130" s="30"/>
      <c r="FV130" s="30"/>
      <c r="FW130" s="30"/>
      <c r="FX130" s="30"/>
      <c r="FY130" s="30"/>
      <c r="FZ130" s="30"/>
      <c r="GA130" s="30"/>
      <c r="GB130" s="30"/>
      <c r="GC130" s="30"/>
      <c r="GD130" s="30"/>
      <c r="GE130" s="30"/>
      <c r="GF130" s="30"/>
      <c r="GG130" s="30"/>
      <c r="GH130" s="30"/>
      <c r="GI130" s="30"/>
      <c r="GJ130" s="30"/>
      <c r="GK130" s="30"/>
      <c r="GL130" s="30"/>
      <c r="GM130" s="30"/>
      <c r="GN130" s="30"/>
      <c r="GO130" s="30"/>
      <c r="GP130" s="30"/>
      <c r="GQ130" s="30"/>
      <c r="GR130" s="30"/>
      <c r="GS130" s="30"/>
      <c r="GT130" s="30"/>
      <c r="GU130" s="30"/>
      <c r="GV130" s="30"/>
      <c r="GW130" s="30"/>
      <c r="GX130" s="30"/>
      <c r="GY130" s="30"/>
      <c r="GZ130" s="30"/>
      <c r="HA130" s="30"/>
      <c r="HB130" s="30"/>
      <c r="HC130" s="30"/>
      <c r="HD130" s="30"/>
      <c r="HE130" s="30"/>
      <c r="HF130" s="30"/>
      <c r="HG130" s="30"/>
      <c r="HH130" s="30"/>
      <c r="HI130" s="30"/>
      <c r="HJ130" s="30"/>
      <c r="HK130" s="30"/>
      <c r="HL130" s="30"/>
      <c r="HM130" s="30"/>
      <c r="HN130" s="30"/>
      <c r="HO130" s="30"/>
      <c r="HP130" s="30"/>
      <c r="HQ130" s="30"/>
      <c r="HR130" s="30"/>
      <c r="HS130" s="30"/>
      <c r="HT130" s="30"/>
      <c r="HU130" s="30"/>
      <c r="HV130" s="30"/>
      <c r="HW130" s="30"/>
      <c r="HX130" s="30"/>
      <c r="HY130" s="30"/>
      <c r="HZ130" s="30"/>
      <c r="IA130" s="30"/>
      <c r="IB130" s="30"/>
      <c r="IC130" s="30"/>
      <c r="ID130" s="30"/>
      <c r="IE130" s="30"/>
      <c r="IF130" s="30"/>
      <c r="IG130" s="30"/>
      <c r="IH130" s="30"/>
      <c r="II130" s="30"/>
      <c r="IJ130" s="30"/>
      <c r="IK130" s="30"/>
      <c r="IL130" s="30"/>
      <c r="IM130" s="30"/>
      <c r="IN130" s="30"/>
      <c r="IO130" s="30"/>
      <c r="IP130" s="30"/>
      <c r="IQ130" s="30"/>
      <c r="IR130" s="30"/>
      <c r="IS130" s="30"/>
      <c r="IT130" s="30"/>
    </row>
    <row r="131" spans="1:254" ht="24.95" customHeight="1" x14ac:dyDescent="0.2">
      <c r="A131" s="7">
        <v>90</v>
      </c>
      <c r="B131" s="38" t="s">
        <v>163</v>
      </c>
      <c r="C131" s="52" t="s">
        <v>164</v>
      </c>
      <c r="D131" s="22">
        <v>5000</v>
      </c>
      <c r="E131" s="21">
        <f t="shared" si="15"/>
        <v>1118.5181871057223</v>
      </c>
      <c r="F131" s="12" t="s">
        <v>13</v>
      </c>
      <c r="G131" s="13" t="s">
        <v>186</v>
      </c>
      <c r="H131" s="53" t="s">
        <v>187</v>
      </c>
      <c r="I131" s="14" t="s">
        <v>14</v>
      </c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8"/>
      <c r="CX131" s="28"/>
      <c r="CY131" s="28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28"/>
      <c r="EC131" s="28"/>
      <c r="ED131" s="28"/>
      <c r="EE131" s="28"/>
      <c r="EF131" s="28"/>
      <c r="EG131" s="28"/>
      <c r="EH131" s="28"/>
      <c r="EI131" s="28"/>
      <c r="EJ131" s="28"/>
      <c r="EK131" s="28"/>
      <c r="EL131" s="28"/>
      <c r="EM131" s="28"/>
      <c r="EN131" s="28"/>
      <c r="EO131" s="28"/>
      <c r="EP131" s="28"/>
      <c r="EQ131" s="28"/>
      <c r="ER131" s="28"/>
      <c r="ES131" s="28"/>
      <c r="ET131" s="28"/>
      <c r="EU131" s="28"/>
      <c r="EV131" s="28"/>
      <c r="EW131" s="28"/>
      <c r="EX131" s="28"/>
      <c r="EY131" s="28"/>
      <c r="EZ131" s="28"/>
      <c r="FA131" s="30"/>
      <c r="FB131" s="30"/>
      <c r="FC131" s="30"/>
      <c r="FD131" s="30"/>
      <c r="FE131" s="30"/>
      <c r="FF131" s="30"/>
      <c r="FG131" s="30"/>
      <c r="FH131" s="30"/>
      <c r="FI131" s="30"/>
      <c r="FJ131" s="30"/>
      <c r="FK131" s="30"/>
      <c r="FL131" s="30"/>
      <c r="FM131" s="30"/>
      <c r="FN131" s="30"/>
      <c r="FO131" s="30"/>
      <c r="FP131" s="30"/>
      <c r="FQ131" s="30"/>
      <c r="FR131" s="30"/>
      <c r="FS131" s="30"/>
      <c r="FT131" s="30"/>
      <c r="FU131" s="30"/>
      <c r="FV131" s="30"/>
      <c r="FW131" s="30"/>
      <c r="FX131" s="30"/>
      <c r="FY131" s="30"/>
      <c r="FZ131" s="30"/>
      <c r="GA131" s="30"/>
      <c r="GB131" s="30"/>
      <c r="GC131" s="30"/>
      <c r="GD131" s="30"/>
      <c r="GE131" s="30"/>
      <c r="GF131" s="30"/>
      <c r="GG131" s="30"/>
      <c r="GH131" s="30"/>
      <c r="GI131" s="30"/>
      <c r="GJ131" s="30"/>
      <c r="GK131" s="30"/>
      <c r="GL131" s="30"/>
      <c r="GM131" s="30"/>
      <c r="GN131" s="30"/>
      <c r="GO131" s="30"/>
      <c r="GP131" s="30"/>
      <c r="GQ131" s="30"/>
      <c r="GR131" s="30"/>
      <c r="GS131" s="30"/>
      <c r="GT131" s="30"/>
      <c r="GU131" s="30"/>
      <c r="GV131" s="30"/>
      <c r="GW131" s="30"/>
      <c r="GX131" s="30"/>
      <c r="GY131" s="30"/>
      <c r="GZ131" s="30"/>
      <c r="HA131" s="30"/>
      <c r="HB131" s="30"/>
      <c r="HC131" s="30"/>
      <c r="HD131" s="30"/>
      <c r="HE131" s="30"/>
      <c r="HF131" s="30"/>
      <c r="HG131" s="30"/>
      <c r="HH131" s="30"/>
      <c r="HI131" s="30"/>
      <c r="HJ131" s="30"/>
      <c r="HK131" s="30"/>
      <c r="HL131" s="30"/>
      <c r="HM131" s="30"/>
      <c r="HN131" s="30"/>
      <c r="HO131" s="30"/>
      <c r="HP131" s="30"/>
      <c r="HQ131" s="30"/>
      <c r="HR131" s="30"/>
      <c r="HS131" s="30"/>
      <c r="HT131" s="30"/>
      <c r="HU131" s="30"/>
      <c r="HV131" s="30"/>
      <c r="HW131" s="30"/>
      <c r="HX131" s="30"/>
      <c r="HY131" s="30"/>
      <c r="HZ131" s="30"/>
      <c r="IA131" s="30"/>
      <c r="IB131" s="30"/>
      <c r="IC131" s="30"/>
      <c r="ID131" s="30"/>
      <c r="IE131" s="30"/>
      <c r="IF131" s="30"/>
      <c r="IG131" s="30"/>
      <c r="IH131" s="30"/>
      <c r="II131" s="30"/>
      <c r="IJ131" s="30"/>
      <c r="IK131" s="30"/>
      <c r="IL131" s="30"/>
      <c r="IM131" s="30"/>
      <c r="IN131" s="30"/>
      <c r="IO131" s="30"/>
      <c r="IP131" s="30"/>
      <c r="IQ131" s="30"/>
      <c r="IR131" s="30"/>
      <c r="IS131" s="30"/>
      <c r="IT131" s="30"/>
    </row>
    <row r="132" spans="1:254" ht="24.95" customHeight="1" x14ac:dyDescent="0.2">
      <c r="A132" s="69">
        <v>91</v>
      </c>
      <c r="B132" s="108" t="s">
        <v>165</v>
      </c>
      <c r="C132" s="71" t="s">
        <v>166</v>
      </c>
      <c r="D132" s="65">
        <v>60000</v>
      </c>
      <c r="E132" s="21">
        <f t="shared" si="15"/>
        <v>13422.218245268668</v>
      </c>
      <c r="F132" s="20" t="s">
        <v>13</v>
      </c>
      <c r="G132" s="13" t="s">
        <v>186</v>
      </c>
      <c r="H132" s="53" t="s">
        <v>187</v>
      </c>
      <c r="I132" s="110" t="s">
        <v>14</v>
      </c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28"/>
      <c r="DI132" s="28"/>
      <c r="DJ132" s="28"/>
      <c r="DK132" s="28"/>
      <c r="DL132" s="28"/>
      <c r="DM132" s="28"/>
      <c r="DN132" s="28"/>
      <c r="DO132" s="28"/>
      <c r="DP132" s="28"/>
      <c r="DQ132" s="28"/>
      <c r="DR132" s="28"/>
      <c r="DS132" s="28"/>
      <c r="DT132" s="28"/>
      <c r="DU132" s="28"/>
      <c r="DV132" s="28"/>
      <c r="DW132" s="28"/>
      <c r="DX132" s="28"/>
      <c r="DY132" s="28"/>
      <c r="DZ132" s="28"/>
      <c r="EA132" s="28"/>
      <c r="EB132" s="28"/>
      <c r="EC132" s="28"/>
      <c r="ED132" s="28"/>
      <c r="EE132" s="28"/>
      <c r="EF132" s="28"/>
      <c r="EG132" s="28"/>
      <c r="EH132" s="28"/>
      <c r="EI132" s="28"/>
      <c r="EJ132" s="28"/>
      <c r="EK132" s="28"/>
      <c r="EL132" s="28"/>
      <c r="EM132" s="28"/>
      <c r="EN132" s="28"/>
      <c r="EO132" s="28"/>
      <c r="EP132" s="28"/>
      <c r="EQ132" s="28"/>
      <c r="ER132" s="28"/>
      <c r="ES132" s="28"/>
      <c r="ET132" s="28"/>
      <c r="EU132" s="28"/>
      <c r="EV132" s="28"/>
      <c r="EW132" s="28"/>
      <c r="EX132" s="28"/>
      <c r="EY132" s="28"/>
      <c r="EZ132" s="28"/>
      <c r="FA132" s="30"/>
      <c r="FB132" s="30"/>
      <c r="FC132" s="30"/>
      <c r="FD132" s="30"/>
      <c r="FE132" s="30"/>
      <c r="FF132" s="30"/>
      <c r="FG132" s="30"/>
      <c r="FH132" s="30"/>
      <c r="FI132" s="30"/>
      <c r="FJ132" s="30"/>
      <c r="FK132" s="30"/>
      <c r="FL132" s="30"/>
      <c r="FM132" s="30"/>
      <c r="FN132" s="30"/>
      <c r="FO132" s="30"/>
      <c r="FP132" s="30"/>
      <c r="FQ132" s="30"/>
      <c r="FR132" s="30"/>
      <c r="FS132" s="30"/>
      <c r="FT132" s="30"/>
      <c r="FU132" s="30"/>
      <c r="FV132" s="30"/>
      <c r="FW132" s="30"/>
      <c r="FX132" s="30"/>
      <c r="FY132" s="30"/>
      <c r="FZ132" s="30"/>
      <c r="GA132" s="30"/>
      <c r="GB132" s="30"/>
      <c r="GC132" s="30"/>
      <c r="GD132" s="30"/>
      <c r="GE132" s="30"/>
      <c r="GF132" s="30"/>
      <c r="GG132" s="30"/>
      <c r="GH132" s="30"/>
      <c r="GI132" s="30"/>
      <c r="GJ132" s="30"/>
      <c r="GK132" s="30"/>
      <c r="GL132" s="30"/>
      <c r="GM132" s="30"/>
      <c r="GN132" s="30"/>
      <c r="GO132" s="30"/>
      <c r="GP132" s="30"/>
      <c r="GQ132" s="30"/>
      <c r="GR132" s="30"/>
      <c r="GS132" s="30"/>
      <c r="GT132" s="30"/>
      <c r="GU132" s="30"/>
      <c r="GV132" s="30"/>
      <c r="GW132" s="30"/>
      <c r="GX132" s="30"/>
      <c r="GY132" s="30"/>
      <c r="GZ132" s="30"/>
      <c r="HA132" s="30"/>
      <c r="HB132" s="30"/>
      <c r="HC132" s="30"/>
      <c r="HD132" s="30"/>
      <c r="HE132" s="30"/>
      <c r="HF132" s="30"/>
      <c r="HG132" s="30"/>
      <c r="HH132" s="30"/>
      <c r="HI132" s="30"/>
      <c r="HJ132" s="30"/>
      <c r="HK132" s="30"/>
      <c r="HL132" s="30"/>
      <c r="HM132" s="30"/>
      <c r="HN132" s="30"/>
      <c r="HO132" s="30"/>
      <c r="HP132" s="30"/>
      <c r="HQ132" s="30"/>
      <c r="HR132" s="30"/>
      <c r="HS132" s="30"/>
      <c r="HT132" s="30"/>
      <c r="HU132" s="30"/>
      <c r="HV132" s="30"/>
      <c r="HW132" s="30"/>
      <c r="HX132" s="30"/>
      <c r="HY132" s="30"/>
      <c r="HZ132" s="30"/>
      <c r="IA132" s="30"/>
      <c r="IB132" s="30"/>
      <c r="IC132" s="30"/>
      <c r="ID132" s="30"/>
      <c r="IE132" s="30"/>
      <c r="IF132" s="30"/>
      <c r="IG132" s="30"/>
      <c r="IH132" s="30"/>
      <c r="II132" s="30"/>
      <c r="IJ132" s="30"/>
      <c r="IK132" s="30"/>
      <c r="IL132" s="30"/>
      <c r="IM132" s="30"/>
      <c r="IN132" s="30"/>
      <c r="IO132" s="30"/>
      <c r="IP132" s="30"/>
      <c r="IQ132" s="30"/>
      <c r="IR132" s="30"/>
      <c r="IS132" s="30"/>
      <c r="IT132" s="30"/>
    </row>
    <row r="133" spans="1:254" ht="46.5" customHeight="1" x14ac:dyDescent="0.2">
      <c r="A133" s="69">
        <v>92</v>
      </c>
      <c r="B133" s="38" t="s">
        <v>167</v>
      </c>
      <c r="C133" s="52" t="s">
        <v>168</v>
      </c>
      <c r="D133" s="10">
        <v>10000</v>
      </c>
      <c r="E133" s="21">
        <f t="shared" si="15"/>
        <v>2237.0363742114446</v>
      </c>
      <c r="F133" s="109" t="s">
        <v>13</v>
      </c>
      <c r="G133" s="13" t="s">
        <v>186</v>
      </c>
      <c r="H133" s="53" t="s">
        <v>187</v>
      </c>
      <c r="I133" s="48" t="s">
        <v>14</v>
      </c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/>
      <c r="CW133" s="28"/>
      <c r="CX133" s="28"/>
      <c r="CY133" s="28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8"/>
      <c r="ED133" s="28"/>
      <c r="EE133" s="28"/>
      <c r="EF133" s="28"/>
      <c r="EG133" s="28"/>
      <c r="EH133" s="28"/>
      <c r="EI133" s="28"/>
      <c r="EJ133" s="28"/>
      <c r="EK133" s="28"/>
      <c r="EL133" s="28"/>
      <c r="EM133" s="28"/>
      <c r="EN133" s="28"/>
      <c r="EO133" s="28"/>
      <c r="EP133" s="28"/>
      <c r="EQ133" s="28"/>
      <c r="ER133" s="28"/>
      <c r="ES133" s="28"/>
      <c r="ET133" s="28"/>
      <c r="EU133" s="28"/>
      <c r="EV133" s="28"/>
      <c r="EW133" s="28"/>
      <c r="EX133" s="28"/>
      <c r="EY133" s="28"/>
      <c r="EZ133" s="28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/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  <c r="GH133" s="30"/>
      <c r="GI133" s="30"/>
      <c r="GJ133" s="30"/>
      <c r="GK133" s="30"/>
      <c r="GL133" s="30"/>
      <c r="GM133" s="30"/>
      <c r="GN133" s="30"/>
      <c r="GO133" s="30"/>
      <c r="GP133" s="30"/>
      <c r="GQ133" s="30"/>
      <c r="GR133" s="30"/>
      <c r="GS133" s="30"/>
      <c r="GT133" s="30"/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/>
      <c r="HF133" s="30"/>
      <c r="HG133" s="30"/>
      <c r="HH133" s="30"/>
      <c r="HI133" s="30"/>
      <c r="HJ133" s="30"/>
      <c r="HK133" s="30"/>
      <c r="HL133" s="30"/>
      <c r="HM133" s="30"/>
      <c r="HN133" s="30"/>
      <c r="HO133" s="30"/>
      <c r="HP133" s="30"/>
      <c r="HQ133" s="30"/>
      <c r="HR133" s="30"/>
      <c r="HS133" s="30"/>
      <c r="HT133" s="30"/>
      <c r="HU133" s="30"/>
      <c r="HV133" s="30"/>
      <c r="HW133" s="30"/>
      <c r="HX133" s="30"/>
      <c r="HY133" s="30"/>
      <c r="HZ133" s="30"/>
      <c r="IA133" s="30"/>
      <c r="IB133" s="30"/>
      <c r="IC133" s="30"/>
      <c r="ID133" s="30"/>
      <c r="IE133" s="30"/>
      <c r="IF133" s="30"/>
      <c r="IG133" s="30"/>
      <c r="IH133" s="30"/>
      <c r="II133" s="30"/>
      <c r="IJ133" s="30"/>
      <c r="IK133" s="30"/>
      <c r="IL133" s="30"/>
      <c r="IM133" s="30"/>
      <c r="IN133" s="30"/>
      <c r="IO133" s="30"/>
      <c r="IP133" s="30"/>
      <c r="IQ133" s="30"/>
      <c r="IR133" s="30"/>
      <c r="IS133" s="30"/>
      <c r="IT133" s="30"/>
    </row>
    <row r="134" spans="1:254" ht="24.95" customHeight="1" x14ac:dyDescent="0.2">
      <c r="A134" s="7">
        <v>93</v>
      </c>
      <c r="B134" s="38" t="s">
        <v>206</v>
      </c>
      <c r="C134" s="52" t="s">
        <v>169</v>
      </c>
      <c r="D134" s="10">
        <v>130000</v>
      </c>
      <c r="E134" s="21">
        <f t="shared" si="15"/>
        <v>29081.472864748779</v>
      </c>
      <c r="F134" s="12" t="s">
        <v>13</v>
      </c>
      <c r="G134" s="13" t="s">
        <v>186</v>
      </c>
      <c r="H134" s="53" t="s">
        <v>187</v>
      </c>
      <c r="I134" s="48" t="s">
        <v>14</v>
      </c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28"/>
      <c r="CX134" s="28"/>
      <c r="CY134" s="28"/>
      <c r="CZ134" s="28"/>
      <c r="DA134" s="28"/>
      <c r="DB134" s="28"/>
      <c r="DC134" s="28"/>
      <c r="DD134" s="28"/>
      <c r="DE134" s="28"/>
      <c r="DF134" s="28"/>
      <c r="DG134" s="28"/>
      <c r="DH134" s="28"/>
      <c r="DI134" s="28"/>
      <c r="DJ134" s="28"/>
      <c r="DK134" s="28"/>
      <c r="DL134" s="28"/>
      <c r="DM134" s="28"/>
      <c r="DN134" s="28"/>
      <c r="DO134" s="28"/>
      <c r="DP134" s="28"/>
      <c r="DQ134" s="28"/>
      <c r="DR134" s="28"/>
      <c r="DS134" s="28"/>
      <c r="DT134" s="28"/>
      <c r="DU134" s="28"/>
      <c r="DV134" s="28"/>
      <c r="DW134" s="28"/>
      <c r="DX134" s="28"/>
      <c r="DY134" s="28"/>
      <c r="DZ134" s="28"/>
      <c r="EA134" s="28"/>
      <c r="EB134" s="28"/>
      <c r="EC134" s="28"/>
      <c r="ED134" s="28"/>
      <c r="EE134" s="28"/>
      <c r="EF134" s="28"/>
      <c r="EG134" s="28"/>
      <c r="EH134" s="28"/>
      <c r="EI134" s="28"/>
      <c r="EJ134" s="28"/>
      <c r="EK134" s="28"/>
      <c r="EL134" s="28"/>
      <c r="EM134" s="28"/>
      <c r="EN134" s="28"/>
      <c r="EO134" s="28"/>
      <c r="EP134" s="28"/>
      <c r="EQ134" s="28"/>
      <c r="ER134" s="28"/>
      <c r="ES134" s="28"/>
      <c r="ET134" s="28"/>
      <c r="EU134" s="28"/>
      <c r="EV134" s="28"/>
      <c r="EW134" s="28"/>
      <c r="EX134" s="28"/>
      <c r="EY134" s="28"/>
      <c r="EZ134" s="28"/>
      <c r="FA134" s="30"/>
      <c r="FB134" s="30"/>
      <c r="FC134" s="30"/>
      <c r="FD134" s="30"/>
      <c r="FE134" s="30"/>
      <c r="FF134" s="30"/>
      <c r="FG134" s="30"/>
      <c r="FH134" s="30"/>
      <c r="FI134" s="30"/>
      <c r="FJ134" s="30"/>
      <c r="FK134" s="30"/>
      <c r="FL134" s="30"/>
      <c r="FM134" s="30"/>
      <c r="FN134" s="30"/>
      <c r="FO134" s="30"/>
      <c r="FP134" s="30"/>
      <c r="FQ134" s="30"/>
      <c r="FR134" s="30"/>
      <c r="FS134" s="30"/>
      <c r="FT134" s="30"/>
      <c r="FU134" s="30"/>
      <c r="FV134" s="30"/>
      <c r="FW134" s="30"/>
      <c r="FX134" s="30"/>
      <c r="FY134" s="30"/>
      <c r="FZ134" s="30"/>
      <c r="GA134" s="30"/>
      <c r="GB134" s="30"/>
      <c r="GC134" s="30"/>
      <c r="GD134" s="30"/>
      <c r="GE134" s="30"/>
      <c r="GF134" s="30"/>
      <c r="GG134" s="30"/>
      <c r="GH134" s="30"/>
      <c r="GI134" s="30"/>
      <c r="GJ134" s="30"/>
      <c r="GK134" s="30"/>
      <c r="GL134" s="30"/>
      <c r="GM134" s="30"/>
      <c r="GN134" s="30"/>
      <c r="GO134" s="30"/>
      <c r="GP134" s="30"/>
      <c r="GQ134" s="30"/>
      <c r="GR134" s="30"/>
      <c r="GS134" s="30"/>
      <c r="GT134" s="30"/>
      <c r="GU134" s="30"/>
      <c r="GV134" s="30"/>
      <c r="GW134" s="30"/>
      <c r="GX134" s="30"/>
      <c r="GY134" s="30"/>
      <c r="GZ134" s="30"/>
      <c r="HA134" s="30"/>
      <c r="HB134" s="30"/>
      <c r="HC134" s="30"/>
      <c r="HD134" s="30"/>
      <c r="HE134" s="30"/>
      <c r="HF134" s="30"/>
      <c r="HG134" s="30"/>
      <c r="HH134" s="30"/>
      <c r="HI134" s="30"/>
      <c r="HJ134" s="30"/>
      <c r="HK134" s="30"/>
      <c r="HL134" s="30"/>
      <c r="HM134" s="30"/>
      <c r="HN134" s="30"/>
      <c r="HO134" s="30"/>
      <c r="HP134" s="30"/>
      <c r="HQ134" s="30"/>
      <c r="HR134" s="30"/>
      <c r="HS134" s="30"/>
      <c r="HT134" s="30"/>
      <c r="HU134" s="30"/>
      <c r="HV134" s="30"/>
      <c r="HW134" s="30"/>
      <c r="HX134" s="30"/>
      <c r="HY134" s="30"/>
      <c r="HZ134" s="30"/>
      <c r="IA134" s="30"/>
      <c r="IB134" s="30"/>
      <c r="IC134" s="30"/>
      <c r="ID134" s="30"/>
      <c r="IE134" s="30"/>
      <c r="IF134" s="30"/>
      <c r="IG134" s="30"/>
      <c r="IH134" s="30"/>
      <c r="II134" s="30"/>
      <c r="IJ134" s="30"/>
      <c r="IK134" s="30"/>
      <c r="IL134" s="30"/>
      <c r="IM134" s="30"/>
      <c r="IN134" s="30"/>
      <c r="IO134" s="30"/>
      <c r="IP134" s="30"/>
      <c r="IQ134" s="30"/>
      <c r="IR134" s="30"/>
      <c r="IS134" s="30"/>
      <c r="IT134" s="30"/>
    </row>
    <row r="135" spans="1:254" ht="24.95" customHeight="1" x14ac:dyDescent="0.2">
      <c r="A135" s="69">
        <v>94</v>
      </c>
      <c r="B135" s="38" t="s">
        <v>170</v>
      </c>
      <c r="C135" s="52" t="s">
        <v>171</v>
      </c>
      <c r="D135" s="22">
        <v>6000</v>
      </c>
      <c r="E135" s="21">
        <f t="shared" si="15"/>
        <v>1342.2218245268668</v>
      </c>
      <c r="F135" s="12" t="s">
        <v>13</v>
      </c>
      <c r="G135" s="13" t="s">
        <v>186</v>
      </c>
      <c r="H135" s="53" t="s">
        <v>187</v>
      </c>
      <c r="I135" s="48" t="s">
        <v>14</v>
      </c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28"/>
      <c r="CW135" s="28"/>
      <c r="CX135" s="28"/>
      <c r="CY135" s="28"/>
      <c r="CZ135" s="28"/>
      <c r="DA135" s="28"/>
      <c r="DB135" s="28"/>
      <c r="DC135" s="28"/>
      <c r="DD135" s="28"/>
      <c r="DE135" s="28"/>
      <c r="DF135" s="28"/>
      <c r="DG135" s="28"/>
      <c r="DH135" s="28"/>
      <c r="DI135" s="28"/>
      <c r="DJ135" s="28"/>
      <c r="DK135" s="28"/>
      <c r="DL135" s="28"/>
      <c r="DM135" s="28"/>
      <c r="DN135" s="28"/>
      <c r="DO135" s="28"/>
      <c r="DP135" s="28"/>
      <c r="DQ135" s="28"/>
      <c r="DR135" s="28"/>
      <c r="DS135" s="28"/>
      <c r="DT135" s="28"/>
      <c r="DU135" s="28"/>
      <c r="DV135" s="28"/>
      <c r="DW135" s="28"/>
      <c r="DX135" s="28"/>
      <c r="DY135" s="28"/>
      <c r="DZ135" s="28"/>
      <c r="EA135" s="28"/>
      <c r="EB135" s="28"/>
      <c r="EC135" s="28"/>
      <c r="ED135" s="28"/>
      <c r="EE135" s="28"/>
      <c r="EF135" s="28"/>
      <c r="EG135" s="28"/>
      <c r="EH135" s="28"/>
      <c r="EI135" s="28"/>
      <c r="EJ135" s="28"/>
      <c r="EK135" s="28"/>
      <c r="EL135" s="28"/>
      <c r="EM135" s="28"/>
      <c r="EN135" s="28"/>
      <c r="EO135" s="28"/>
      <c r="EP135" s="28"/>
      <c r="EQ135" s="28"/>
      <c r="ER135" s="28"/>
      <c r="ES135" s="28"/>
      <c r="ET135" s="28"/>
      <c r="EU135" s="28"/>
      <c r="EV135" s="28"/>
      <c r="EW135" s="28"/>
      <c r="EX135" s="28"/>
      <c r="EY135" s="28"/>
      <c r="EZ135" s="28"/>
      <c r="FA135" s="30"/>
      <c r="FB135" s="30"/>
      <c r="FC135" s="30"/>
      <c r="FD135" s="30"/>
      <c r="FE135" s="30"/>
      <c r="FF135" s="30"/>
      <c r="FG135" s="30"/>
      <c r="FH135" s="30"/>
      <c r="FI135" s="30"/>
      <c r="FJ135" s="30"/>
      <c r="FK135" s="30"/>
      <c r="FL135" s="30"/>
      <c r="FM135" s="30"/>
      <c r="FN135" s="30"/>
      <c r="FO135" s="30"/>
      <c r="FP135" s="30"/>
      <c r="FQ135" s="30"/>
      <c r="FR135" s="30"/>
      <c r="FS135" s="30"/>
      <c r="FT135" s="30"/>
      <c r="FU135" s="30"/>
      <c r="FV135" s="30"/>
      <c r="FW135" s="30"/>
      <c r="FX135" s="30"/>
      <c r="FY135" s="30"/>
      <c r="FZ135" s="30"/>
      <c r="GA135" s="30"/>
      <c r="GB135" s="30"/>
      <c r="GC135" s="30"/>
      <c r="GD135" s="30"/>
      <c r="GE135" s="30"/>
      <c r="GF135" s="30"/>
      <c r="GG135" s="30"/>
      <c r="GH135" s="30"/>
      <c r="GI135" s="30"/>
      <c r="GJ135" s="30"/>
      <c r="GK135" s="30"/>
      <c r="GL135" s="30"/>
      <c r="GM135" s="30"/>
      <c r="GN135" s="30"/>
      <c r="GO135" s="30"/>
      <c r="GP135" s="30"/>
      <c r="GQ135" s="30"/>
      <c r="GR135" s="30"/>
      <c r="GS135" s="30"/>
      <c r="GT135" s="30"/>
      <c r="GU135" s="30"/>
      <c r="GV135" s="30"/>
      <c r="GW135" s="30"/>
      <c r="GX135" s="30"/>
      <c r="GY135" s="30"/>
      <c r="GZ135" s="30"/>
      <c r="HA135" s="30"/>
      <c r="HB135" s="30"/>
      <c r="HC135" s="30"/>
      <c r="HD135" s="30"/>
      <c r="HE135" s="30"/>
      <c r="HF135" s="30"/>
      <c r="HG135" s="30"/>
      <c r="HH135" s="30"/>
      <c r="HI135" s="30"/>
      <c r="HJ135" s="30"/>
      <c r="HK135" s="30"/>
      <c r="HL135" s="30"/>
      <c r="HM135" s="30"/>
      <c r="HN135" s="30"/>
      <c r="HO135" s="30"/>
      <c r="HP135" s="30"/>
      <c r="HQ135" s="30"/>
      <c r="HR135" s="30"/>
      <c r="HS135" s="30"/>
      <c r="HT135" s="30"/>
      <c r="HU135" s="30"/>
      <c r="HV135" s="30"/>
      <c r="HW135" s="30"/>
      <c r="HX135" s="30"/>
      <c r="HY135" s="30"/>
      <c r="HZ135" s="30"/>
      <c r="IA135" s="30"/>
      <c r="IB135" s="30"/>
      <c r="IC135" s="30"/>
      <c r="ID135" s="30"/>
      <c r="IE135" s="30"/>
      <c r="IF135" s="30"/>
      <c r="IG135" s="30"/>
      <c r="IH135" s="30"/>
      <c r="II135" s="30"/>
      <c r="IJ135" s="30"/>
      <c r="IK135" s="30"/>
      <c r="IL135" s="30"/>
      <c r="IM135" s="30"/>
      <c r="IN135" s="30"/>
      <c r="IO135" s="30"/>
      <c r="IP135" s="30"/>
      <c r="IQ135" s="30"/>
      <c r="IR135" s="30"/>
      <c r="IS135" s="30"/>
      <c r="IT135" s="30"/>
    </row>
    <row r="136" spans="1:254" ht="24.95" customHeight="1" x14ac:dyDescent="0.2">
      <c r="A136" s="69">
        <v>95</v>
      </c>
      <c r="B136" s="35" t="s">
        <v>172</v>
      </c>
      <c r="C136" s="76" t="s">
        <v>173</v>
      </c>
      <c r="D136" s="66">
        <v>90000</v>
      </c>
      <c r="E136" s="21">
        <f t="shared" si="15"/>
        <v>20133.327367903003</v>
      </c>
      <c r="F136" s="18" t="s">
        <v>13</v>
      </c>
      <c r="G136" s="13" t="s">
        <v>186</v>
      </c>
      <c r="H136" s="53" t="s">
        <v>187</v>
      </c>
      <c r="I136" s="14" t="s">
        <v>14</v>
      </c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28"/>
      <c r="EC136" s="28"/>
      <c r="ED136" s="28"/>
      <c r="EE136" s="28"/>
      <c r="EF136" s="28"/>
      <c r="EG136" s="28"/>
      <c r="EH136" s="28"/>
      <c r="EI136" s="28"/>
      <c r="EJ136" s="28"/>
      <c r="EK136" s="28"/>
      <c r="EL136" s="28"/>
      <c r="EM136" s="28"/>
      <c r="EN136" s="28"/>
      <c r="EO136" s="28"/>
      <c r="EP136" s="28"/>
      <c r="EQ136" s="28"/>
      <c r="ER136" s="28"/>
      <c r="ES136" s="28"/>
      <c r="ET136" s="28"/>
      <c r="EU136" s="28"/>
      <c r="EV136" s="28"/>
      <c r="EW136" s="28"/>
      <c r="EX136" s="28"/>
      <c r="EY136" s="28"/>
      <c r="EZ136" s="28"/>
      <c r="FA136" s="30"/>
      <c r="FB136" s="30"/>
      <c r="FC136" s="30"/>
      <c r="FD136" s="30"/>
      <c r="FE136" s="30"/>
      <c r="FF136" s="30"/>
      <c r="FG136" s="30"/>
      <c r="FH136" s="30"/>
      <c r="FI136" s="30"/>
      <c r="FJ136" s="30"/>
      <c r="FK136" s="30"/>
      <c r="FL136" s="30"/>
      <c r="FM136" s="30"/>
      <c r="FN136" s="30"/>
      <c r="FO136" s="30"/>
      <c r="FP136" s="30"/>
      <c r="FQ136" s="30"/>
      <c r="FR136" s="30"/>
      <c r="FS136" s="30"/>
      <c r="FT136" s="30"/>
      <c r="FU136" s="30"/>
      <c r="FV136" s="30"/>
      <c r="FW136" s="30"/>
      <c r="FX136" s="30"/>
      <c r="FY136" s="30"/>
      <c r="FZ136" s="30"/>
      <c r="GA136" s="30"/>
      <c r="GB136" s="30"/>
      <c r="GC136" s="30"/>
      <c r="GD136" s="30"/>
      <c r="GE136" s="30"/>
      <c r="GF136" s="30"/>
      <c r="GG136" s="30"/>
      <c r="GH136" s="30"/>
      <c r="GI136" s="30"/>
      <c r="GJ136" s="30"/>
      <c r="GK136" s="30"/>
      <c r="GL136" s="30"/>
      <c r="GM136" s="30"/>
      <c r="GN136" s="30"/>
      <c r="GO136" s="30"/>
      <c r="GP136" s="30"/>
      <c r="GQ136" s="30"/>
      <c r="GR136" s="30"/>
      <c r="GS136" s="30"/>
      <c r="GT136" s="30"/>
      <c r="GU136" s="30"/>
      <c r="GV136" s="30"/>
      <c r="GW136" s="30"/>
      <c r="GX136" s="30"/>
      <c r="GY136" s="30"/>
      <c r="GZ136" s="30"/>
      <c r="HA136" s="30"/>
      <c r="HB136" s="30"/>
      <c r="HC136" s="30"/>
      <c r="HD136" s="30"/>
      <c r="HE136" s="30"/>
      <c r="HF136" s="30"/>
      <c r="HG136" s="30"/>
      <c r="HH136" s="30"/>
      <c r="HI136" s="30"/>
      <c r="HJ136" s="30"/>
      <c r="HK136" s="30"/>
      <c r="HL136" s="30"/>
      <c r="HM136" s="30"/>
      <c r="HN136" s="30"/>
      <c r="HO136" s="30"/>
      <c r="HP136" s="30"/>
      <c r="HQ136" s="30"/>
      <c r="HR136" s="30"/>
      <c r="HS136" s="30"/>
      <c r="HT136" s="30"/>
      <c r="HU136" s="30"/>
      <c r="HV136" s="30"/>
      <c r="HW136" s="30"/>
      <c r="HX136" s="30"/>
      <c r="HY136" s="30"/>
      <c r="HZ136" s="30"/>
      <c r="IA136" s="30"/>
      <c r="IB136" s="30"/>
      <c r="IC136" s="30"/>
      <c r="ID136" s="30"/>
      <c r="IE136" s="30"/>
      <c r="IF136" s="30"/>
      <c r="IG136" s="30"/>
      <c r="IH136" s="30"/>
      <c r="II136" s="30"/>
      <c r="IJ136" s="30"/>
      <c r="IK136" s="30"/>
      <c r="IL136" s="30"/>
      <c r="IM136" s="30"/>
      <c r="IN136" s="30"/>
      <c r="IO136" s="30"/>
      <c r="IP136" s="30"/>
      <c r="IQ136" s="30"/>
      <c r="IR136" s="30"/>
      <c r="IS136" s="30"/>
      <c r="IT136" s="30"/>
    </row>
    <row r="137" spans="1:254" ht="24.95" customHeight="1" x14ac:dyDescent="0.2">
      <c r="A137" s="7">
        <v>96</v>
      </c>
      <c r="B137" s="74" t="s">
        <v>174</v>
      </c>
      <c r="C137" s="56" t="s">
        <v>175</v>
      </c>
      <c r="D137" s="57">
        <v>10000</v>
      </c>
      <c r="E137" s="21">
        <f t="shared" si="15"/>
        <v>2237.0363742114446</v>
      </c>
      <c r="F137" s="20" t="s">
        <v>13</v>
      </c>
      <c r="G137" s="53" t="s">
        <v>186</v>
      </c>
      <c r="H137" s="53" t="s">
        <v>187</v>
      </c>
      <c r="I137" s="75" t="s">
        <v>14</v>
      </c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28"/>
      <c r="CW137" s="28"/>
      <c r="CX137" s="28"/>
      <c r="CY137" s="28"/>
      <c r="CZ137" s="28"/>
      <c r="DA137" s="28"/>
      <c r="DB137" s="28"/>
      <c r="DC137" s="28"/>
      <c r="DD137" s="28"/>
      <c r="DE137" s="28"/>
      <c r="DF137" s="28"/>
      <c r="DG137" s="28"/>
      <c r="DH137" s="28"/>
      <c r="DI137" s="28"/>
      <c r="DJ137" s="28"/>
      <c r="DK137" s="28"/>
      <c r="DL137" s="28"/>
      <c r="DM137" s="28"/>
      <c r="DN137" s="28"/>
      <c r="DO137" s="28"/>
      <c r="DP137" s="28"/>
      <c r="DQ137" s="28"/>
      <c r="DR137" s="28"/>
      <c r="DS137" s="28"/>
      <c r="DT137" s="28"/>
      <c r="DU137" s="28"/>
      <c r="DV137" s="28"/>
      <c r="DW137" s="28"/>
      <c r="DX137" s="28"/>
      <c r="DY137" s="28"/>
      <c r="DZ137" s="28"/>
      <c r="EA137" s="28"/>
      <c r="EB137" s="28"/>
      <c r="EC137" s="28"/>
      <c r="ED137" s="28"/>
      <c r="EE137" s="28"/>
      <c r="EF137" s="28"/>
      <c r="EG137" s="28"/>
      <c r="EH137" s="28"/>
      <c r="EI137" s="28"/>
      <c r="EJ137" s="28"/>
      <c r="EK137" s="28"/>
      <c r="EL137" s="28"/>
      <c r="EM137" s="28"/>
      <c r="EN137" s="28"/>
      <c r="EO137" s="28"/>
      <c r="EP137" s="28"/>
      <c r="EQ137" s="28"/>
      <c r="ER137" s="28"/>
      <c r="ES137" s="28"/>
      <c r="ET137" s="28"/>
      <c r="EU137" s="28"/>
      <c r="EV137" s="28"/>
      <c r="EW137" s="28"/>
      <c r="EX137" s="28"/>
      <c r="EY137" s="28"/>
      <c r="EZ137" s="28"/>
      <c r="FA137" s="30"/>
      <c r="FB137" s="30"/>
      <c r="FC137" s="30"/>
      <c r="FD137" s="30"/>
      <c r="FE137" s="30"/>
      <c r="FF137" s="30"/>
      <c r="FG137" s="30"/>
      <c r="FH137" s="30"/>
      <c r="FI137" s="30"/>
      <c r="FJ137" s="30"/>
      <c r="FK137" s="30"/>
      <c r="FL137" s="30"/>
      <c r="FM137" s="30"/>
      <c r="FN137" s="30"/>
      <c r="FO137" s="30"/>
      <c r="FP137" s="30"/>
      <c r="FQ137" s="30"/>
      <c r="FR137" s="30"/>
      <c r="FS137" s="30"/>
      <c r="FT137" s="30"/>
      <c r="FU137" s="30"/>
      <c r="FV137" s="30"/>
      <c r="FW137" s="30"/>
      <c r="FX137" s="30"/>
      <c r="FY137" s="30"/>
      <c r="FZ137" s="30"/>
      <c r="GA137" s="30"/>
      <c r="GB137" s="30"/>
      <c r="GC137" s="30"/>
      <c r="GD137" s="30"/>
      <c r="GE137" s="30"/>
      <c r="GF137" s="30"/>
      <c r="GG137" s="30"/>
      <c r="GH137" s="30"/>
      <c r="GI137" s="30"/>
      <c r="GJ137" s="30"/>
      <c r="GK137" s="30"/>
      <c r="GL137" s="30"/>
      <c r="GM137" s="30"/>
      <c r="GN137" s="30"/>
      <c r="GO137" s="30"/>
      <c r="GP137" s="30"/>
      <c r="GQ137" s="30"/>
      <c r="GR137" s="30"/>
      <c r="GS137" s="30"/>
      <c r="GT137" s="30"/>
      <c r="GU137" s="30"/>
      <c r="GV137" s="30"/>
      <c r="GW137" s="30"/>
      <c r="GX137" s="30"/>
      <c r="GY137" s="30"/>
      <c r="GZ137" s="30"/>
      <c r="HA137" s="30"/>
      <c r="HB137" s="30"/>
      <c r="HC137" s="30"/>
      <c r="HD137" s="30"/>
      <c r="HE137" s="30"/>
      <c r="HF137" s="30"/>
      <c r="HG137" s="30"/>
      <c r="HH137" s="30"/>
      <c r="HI137" s="30"/>
      <c r="HJ137" s="30"/>
      <c r="HK137" s="30"/>
      <c r="HL137" s="30"/>
      <c r="HM137" s="30"/>
      <c r="HN137" s="30"/>
      <c r="HO137" s="30"/>
      <c r="HP137" s="30"/>
      <c r="HQ137" s="30"/>
      <c r="HR137" s="30"/>
      <c r="HS137" s="30"/>
      <c r="HT137" s="30"/>
      <c r="HU137" s="30"/>
      <c r="HV137" s="30"/>
      <c r="HW137" s="30"/>
      <c r="HX137" s="30"/>
      <c r="HY137" s="30"/>
      <c r="HZ137" s="30"/>
      <c r="IA137" s="30"/>
      <c r="IB137" s="30"/>
      <c r="IC137" s="30"/>
      <c r="ID137" s="30"/>
      <c r="IE137" s="30"/>
      <c r="IF137" s="30"/>
      <c r="IG137" s="30"/>
      <c r="IH137" s="30"/>
      <c r="II137" s="30"/>
      <c r="IJ137" s="30"/>
      <c r="IK137" s="30"/>
      <c r="IL137" s="30"/>
      <c r="IM137" s="30"/>
      <c r="IN137" s="30"/>
      <c r="IO137" s="30"/>
      <c r="IP137" s="30"/>
      <c r="IQ137" s="30"/>
      <c r="IR137" s="30"/>
      <c r="IS137" s="30"/>
      <c r="IT137" s="30"/>
    </row>
    <row r="138" spans="1:254" ht="24.95" customHeight="1" x14ac:dyDescent="0.2">
      <c r="A138" s="69">
        <v>97</v>
      </c>
      <c r="B138" s="38" t="s">
        <v>176</v>
      </c>
      <c r="C138" s="52" t="s">
        <v>177</v>
      </c>
      <c r="D138" s="10">
        <v>90000</v>
      </c>
      <c r="E138" s="22">
        <f>D138/4.4702</f>
        <v>20133.327367903003</v>
      </c>
      <c r="F138" s="12" t="s">
        <v>13</v>
      </c>
      <c r="G138" s="13" t="s">
        <v>186</v>
      </c>
      <c r="H138" s="13" t="s">
        <v>187</v>
      </c>
      <c r="I138" s="48" t="s">
        <v>14</v>
      </c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/>
      <c r="CW138" s="28"/>
      <c r="CX138" s="28"/>
      <c r="CY138" s="28"/>
      <c r="CZ138" s="28"/>
      <c r="DA138" s="28"/>
      <c r="DB138" s="28"/>
      <c r="DC138" s="28"/>
      <c r="DD138" s="28"/>
      <c r="DE138" s="28"/>
      <c r="DF138" s="28"/>
      <c r="DG138" s="28"/>
      <c r="DH138" s="28"/>
      <c r="DI138" s="28"/>
      <c r="DJ138" s="28"/>
      <c r="DK138" s="28"/>
      <c r="DL138" s="28"/>
      <c r="DM138" s="28"/>
      <c r="DN138" s="28"/>
      <c r="DO138" s="28"/>
      <c r="DP138" s="28"/>
      <c r="DQ138" s="28"/>
      <c r="DR138" s="28"/>
      <c r="DS138" s="28"/>
      <c r="DT138" s="28"/>
      <c r="DU138" s="28"/>
      <c r="DV138" s="28"/>
      <c r="DW138" s="28"/>
      <c r="DX138" s="28"/>
      <c r="DY138" s="28"/>
      <c r="DZ138" s="28"/>
      <c r="EA138" s="28"/>
      <c r="EB138" s="28"/>
      <c r="EC138" s="28"/>
      <c r="ED138" s="28"/>
      <c r="EE138" s="28"/>
      <c r="EF138" s="28"/>
      <c r="EG138" s="28"/>
      <c r="EH138" s="28"/>
      <c r="EI138" s="28"/>
      <c r="EJ138" s="28"/>
      <c r="EK138" s="28"/>
      <c r="EL138" s="28"/>
      <c r="EM138" s="28"/>
      <c r="EN138" s="28"/>
      <c r="EO138" s="28"/>
      <c r="EP138" s="28"/>
      <c r="EQ138" s="28"/>
      <c r="ER138" s="28"/>
      <c r="ES138" s="28"/>
      <c r="ET138" s="28"/>
      <c r="EU138" s="28"/>
      <c r="EV138" s="28"/>
      <c r="EW138" s="28"/>
      <c r="EX138" s="28"/>
      <c r="EY138" s="28"/>
      <c r="EZ138" s="28"/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/>
      <c r="FL138" s="30"/>
      <c r="FM138" s="30"/>
      <c r="FN138" s="30"/>
      <c r="FO138" s="30"/>
      <c r="FP138" s="30"/>
      <c r="FQ138" s="30"/>
      <c r="FR138" s="30"/>
      <c r="FS138" s="30"/>
      <c r="FT138" s="30"/>
      <c r="FU138" s="30"/>
      <c r="FV138" s="30"/>
      <c r="FW138" s="30"/>
      <c r="FX138" s="30"/>
      <c r="FY138" s="30"/>
      <c r="FZ138" s="30"/>
      <c r="GA138" s="30"/>
      <c r="GB138" s="30"/>
      <c r="GC138" s="30"/>
      <c r="GD138" s="30"/>
      <c r="GE138" s="30"/>
      <c r="GF138" s="30"/>
      <c r="GG138" s="30"/>
      <c r="GH138" s="30"/>
      <c r="GI138" s="30"/>
      <c r="GJ138" s="30"/>
      <c r="GK138" s="30"/>
      <c r="GL138" s="30"/>
      <c r="GM138" s="30"/>
      <c r="GN138" s="30"/>
      <c r="GO138" s="30"/>
      <c r="GP138" s="30"/>
      <c r="GQ138" s="30"/>
      <c r="GR138" s="30"/>
      <c r="GS138" s="30"/>
      <c r="GT138" s="30"/>
      <c r="GU138" s="30"/>
      <c r="GV138" s="30"/>
      <c r="GW138" s="30"/>
      <c r="GX138" s="30"/>
      <c r="GY138" s="30"/>
      <c r="GZ138" s="30"/>
      <c r="HA138" s="30"/>
      <c r="HB138" s="30"/>
      <c r="HC138" s="30"/>
      <c r="HD138" s="30"/>
      <c r="HE138" s="30"/>
      <c r="HF138" s="30"/>
      <c r="HG138" s="30"/>
      <c r="HH138" s="30"/>
      <c r="HI138" s="30"/>
      <c r="HJ138" s="30"/>
      <c r="HK138" s="30"/>
      <c r="HL138" s="30"/>
      <c r="HM138" s="30"/>
      <c r="HN138" s="30"/>
      <c r="HO138" s="30"/>
      <c r="HP138" s="30"/>
      <c r="HQ138" s="30"/>
      <c r="HR138" s="30"/>
      <c r="HS138" s="30"/>
      <c r="HT138" s="30"/>
      <c r="HU138" s="30"/>
      <c r="HV138" s="30"/>
      <c r="HW138" s="30"/>
      <c r="HX138" s="30"/>
      <c r="HY138" s="30"/>
      <c r="HZ138" s="30"/>
      <c r="IA138" s="30"/>
      <c r="IB138" s="30"/>
      <c r="IC138" s="30"/>
      <c r="ID138" s="30"/>
      <c r="IE138" s="30"/>
      <c r="IF138" s="30"/>
      <c r="IG138" s="30"/>
      <c r="IH138" s="30"/>
      <c r="II138" s="30"/>
      <c r="IJ138" s="30"/>
      <c r="IK138" s="30"/>
      <c r="IL138" s="30"/>
      <c r="IM138" s="30"/>
      <c r="IN138" s="30"/>
      <c r="IO138" s="30"/>
      <c r="IP138" s="30"/>
      <c r="IQ138" s="30"/>
      <c r="IR138" s="30"/>
      <c r="IS138" s="30"/>
      <c r="IT138" s="30"/>
    </row>
    <row r="139" spans="1:254" ht="24.95" customHeight="1" thickBot="1" x14ac:dyDescent="0.25">
      <c r="A139" s="73">
        <v>98</v>
      </c>
      <c r="B139" s="67" t="s">
        <v>179</v>
      </c>
      <c r="C139" s="122" t="s">
        <v>180</v>
      </c>
      <c r="D139" s="24">
        <v>12000</v>
      </c>
      <c r="E139" s="49">
        <f t="shared" ref="E139" si="16">D139/4.4702</f>
        <v>2684.4436490537337</v>
      </c>
      <c r="F139" s="46" t="s">
        <v>13</v>
      </c>
      <c r="G139" s="26" t="s">
        <v>186</v>
      </c>
      <c r="H139" s="26" t="s">
        <v>187</v>
      </c>
      <c r="I139" s="27" t="s">
        <v>14</v>
      </c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  <c r="CF139" s="28"/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28"/>
      <c r="CW139" s="28"/>
      <c r="CX139" s="28"/>
      <c r="CY139" s="28"/>
      <c r="CZ139" s="28"/>
      <c r="DA139" s="28"/>
      <c r="DB139" s="28"/>
      <c r="DC139" s="28"/>
      <c r="DD139" s="28"/>
      <c r="DE139" s="28"/>
      <c r="DF139" s="28"/>
      <c r="DG139" s="28"/>
      <c r="DH139" s="28"/>
      <c r="DI139" s="28"/>
      <c r="DJ139" s="28"/>
      <c r="DK139" s="28"/>
      <c r="DL139" s="28"/>
      <c r="DM139" s="28"/>
      <c r="DN139" s="28"/>
      <c r="DO139" s="28"/>
      <c r="DP139" s="28"/>
      <c r="DQ139" s="28"/>
      <c r="DR139" s="28"/>
      <c r="DS139" s="28"/>
      <c r="DT139" s="28"/>
      <c r="DU139" s="28"/>
      <c r="DV139" s="28"/>
      <c r="DW139" s="28"/>
      <c r="DX139" s="28"/>
      <c r="DY139" s="28"/>
      <c r="DZ139" s="28"/>
      <c r="EA139" s="28"/>
      <c r="EB139" s="28"/>
      <c r="EC139" s="28"/>
      <c r="ED139" s="28"/>
      <c r="EE139" s="28"/>
      <c r="EF139" s="28"/>
      <c r="EG139" s="28"/>
      <c r="EH139" s="28"/>
      <c r="EI139" s="28"/>
      <c r="EJ139" s="28"/>
      <c r="EK139" s="28"/>
      <c r="EL139" s="28"/>
      <c r="EM139" s="28"/>
      <c r="EN139" s="28"/>
      <c r="EO139" s="28"/>
      <c r="EP139" s="28"/>
      <c r="EQ139" s="28"/>
      <c r="ER139" s="28"/>
      <c r="ES139" s="28"/>
      <c r="ET139" s="28"/>
      <c r="EU139" s="28"/>
      <c r="EV139" s="28"/>
      <c r="EW139" s="28"/>
      <c r="EX139" s="28"/>
      <c r="EY139" s="28"/>
      <c r="EZ139" s="28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/>
      <c r="IQ139" s="30"/>
      <c r="IR139" s="30"/>
      <c r="IS139" s="30"/>
      <c r="IT139" s="30"/>
    </row>
    <row r="140" spans="1:254" ht="24.95" customHeight="1" x14ac:dyDescent="0.2">
      <c r="A140" s="31"/>
      <c r="B140" s="32"/>
      <c r="C140" s="118"/>
      <c r="D140" s="54"/>
      <c r="E140" s="33"/>
      <c r="F140" s="31"/>
      <c r="G140" s="34"/>
      <c r="H140" s="34"/>
      <c r="I140" s="47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28"/>
      <c r="CW140" s="28"/>
      <c r="CX140" s="28"/>
      <c r="CY140" s="28"/>
      <c r="CZ140" s="28"/>
      <c r="DA140" s="28"/>
      <c r="DB140" s="28"/>
      <c r="DC140" s="28"/>
      <c r="DD140" s="28"/>
      <c r="DE140" s="28"/>
      <c r="DF140" s="28"/>
      <c r="DG140" s="28"/>
      <c r="DH140" s="28"/>
      <c r="DI140" s="28"/>
      <c r="DJ140" s="28"/>
      <c r="DK140" s="28"/>
      <c r="DL140" s="28"/>
      <c r="DM140" s="28"/>
      <c r="DN140" s="28"/>
      <c r="DO140" s="28"/>
      <c r="DP140" s="28"/>
      <c r="DQ140" s="28"/>
      <c r="DR140" s="28"/>
      <c r="DS140" s="28"/>
      <c r="DT140" s="28"/>
      <c r="DU140" s="28"/>
      <c r="DV140" s="28"/>
      <c r="DW140" s="28"/>
      <c r="DX140" s="28"/>
      <c r="DY140" s="28"/>
      <c r="DZ140" s="28"/>
      <c r="EA140" s="28"/>
      <c r="EB140" s="28"/>
      <c r="EC140" s="28"/>
      <c r="ED140" s="28"/>
      <c r="EE140" s="28"/>
      <c r="EF140" s="28"/>
      <c r="EG140" s="28"/>
      <c r="EH140" s="28"/>
      <c r="EI140" s="28"/>
      <c r="EJ140" s="28"/>
      <c r="EK140" s="28"/>
      <c r="EL140" s="28"/>
      <c r="EM140" s="28"/>
      <c r="EN140" s="28"/>
      <c r="EO140" s="28"/>
      <c r="EP140" s="28"/>
      <c r="EQ140" s="28"/>
      <c r="ER140" s="28"/>
      <c r="ES140" s="28"/>
      <c r="ET140" s="28"/>
      <c r="EU140" s="28"/>
      <c r="EV140" s="28"/>
      <c r="EW140" s="28"/>
      <c r="EX140" s="28"/>
      <c r="EY140" s="28"/>
      <c r="EZ140" s="28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0"/>
      <c r="FR140" s="30"/>
      <c r="FS140" s="30"/>
      <c r="FT140" s="30"/>
      <c r="FU140" s="30"/>
      <c r="FV140" s="30"/>
      <c r="FW140" s="30"/>
      <c r="FX140" s="30"/>
      <c r="FY140" s="30"/>
      <c r="FZ140" s="30"/>
      <c r="GA140" s="30"/>
      <c r="GB140" s="30"/>
      <c r="GC140" s="30"/>
      <c r="GD140" s="30"/>
      <c r="GE140" s="30"/>
      <c r="GF140" s="30"/>
      <c r="GG140" s="30"/>
      <c r="GH140" s="30"/>
      <c r="GI140" s="30"/>
      <c r="GJ140" s="30"/>
      <c r="GK140" s="30"/>
      <c r="GL140" s="30"/>
      <c r="GM140" s="30"/>
      <c r="GN140" s="30"/>
      <c r="GO140" s="30"/>
      <c r="GP140" s="30"/>
      <c r="GQ140" s="30"/>
      <c r="GR140" s="30"/>
      <c r="GS140" s="30"/>
      <c r="GT140" s="30"/>
      <c r="GU140" s="30"/>
      <c r="GV140" s="30"/>
      <c r="GW140" s="30"/>
      <c r="GX140" s="30"/>
      <c r="GY140" s="30"/>
      <c r="GZ140" s="30"/>
      <c r="HA140" s="30"/>
      <c r="HB140" s="30"/>
      <c r="HC140" s="30"/>
      <c r="HD140" s="30"/>
      <c r="HE140" s="30"/>
      <c r="HF140" s="30"/>
      <c r="HG140" s="30"/>
      <c r="HH140" s="30"/>
      <c r="HI140" s="30"/>
      <c r="HJ140" s="30"/>
      <c r="HK140" s="30"/>
      <c r="HL140" s="30"/>
      <c r="HM140" s="30"/>
      <c r="HN140" s="30"/>
      <c r="HO140" s="30"/>
      <c r="HP140" s="30"/>
      <c r="HQ140" s="30"/>
      <c r="HR140" s="30"/>
      <c r="HS140" s="30"/>
      <c r="HT140" s="30"/>
      <c r="HU140" s="30"/>
      <c r="HV140" s="30"/>
      <c r="HW140" s="30"/>
      <c r="HX140" s="30"/>
      <c r="HY140" s="30"/>
      <c r="HZ140" s="30"/>
      <c r="IA140" s="30"/>
      <c r="IB140" s="30"/>
      <c r="IC140" s="30"/>
      <c r="ID140" s="30"/>
      <c r="IE140" s="30"/>
      <c r="IF140" s="30"/>
      <c r="IG140" s="30"/>
      <c r="IH140" s="30"/>
      <c r="II140" s="30"/>
      <c r="IJ140" s="30"/>
      <c r="IK140" s="30"/>
      <c r="IL140" s="30"/>
      <c r="IM140" s="30"/>
      <c r="IN140" s="30"/>
      <c r="IO140" s="30"/>
      <c r="IP140" s="30"/>
      <c r="IQ140" s="30"/>
      <c r="IR140" s="30"/>
      <c r="IS140" s="30"/>
      <c r="IT140" s="30"/>
    </row>
    <row r="141" spans="1:254" ht="24.95" customHeight="1" thickBot="1" x14ac:dyDescent="0.25">
      <c r="A141" s="31"/>
      <c r="B141" s="32"/>
      <c r="C141" s="118"/>
      <c r="D141" s="54"/>
      <c r="E141" s="33"/>
      <c r="F141" s="31"/>
      <c r="G141" s="34"/>
      <c r="H141" s="34"/>
      <c r="I141" s="47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/>
      <c r="CW141" s="28"/>
      <c r="CX141" s="28"/>
      <c r="CY141" s="28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28"/>
      <c r="EC141" s="28"/>
      <c r="ED141" s="28"/>
      <c r="EE141" s="28"/>
      <c r="EF141" s="28"/>
      <c r="EG141" s="28"/>
      <c r="EH141" s="28"/>
      <c r="EI141" s="28"/>
      <c r="EJ141" s="28"/>
      <c r="EK141" s="28"/>
      <c r="EL141" s="28"/>
      <c r="EM141" s="28"/>
      <c r="EN141" s="28"/>
      <c r="EO141" s="28"/>
      <c r="EP141" s="28"/>
      <c r="EQ141" s="28"/>
      <c r="ER141" s="28"/>
      <c r="ES141" s="28"/>
      <c r="ET141" s="28"/>
      <c r="EU141" s="28"/>
      <c r="EV141" s="28"/>
      <c r="EW141" s="28"/>
      <c r="EX141" s="28"/>
      <c r="EY141" s="28"/>
      <c r="EZ141" s="28"/>
      <c r="FA141" s="30"/>
      <c r="FB141" s="30"/>
      <c r="FC141" s="30"/>
      <c r="FD141" s="30"/>
      <c r="FE141" s="30"/>
      <c r="FF141" s="30"/>
      <c r="FG141" s="30"/>
      <c r="FH141" s="30"/>
      <c r="FI141" s="30"/>
      <c r="FJ141" s="30"/>
      <c r="FK141" s="30"/>
      <c r="FL141" s="30"/>
      <c r="FM141" s="30"/>
      <c r="FN141" s="30"/>
      <c r="FO141" s="30"/>
      <c r="FP141" s="30"/>
      <c r="FQ141" s="30"/>
      <c r="FR141" s="30"/>
      <c r="FS141" s="30"/>
      <c r="FT141" s="30"/>
      <c r="FU141" s="30"/>
      <c r="FV141" s="30"/>
      <c r="FW141" s="30"/>
      <c r="FX141" s="30"/>
      <c r="FY141" s="30"/>
      <c r="FZ141" s="30"/>
      <c r="GA141" s="30"/>
      <c r="GB141" s="30"/>
      <c r="GC141" s="30"/>
      <c r="GD141" s="30"/>
      <c r="GE141" s="30"/>
      <c r="GF141" s="30"/>
      <c r="GG141" s="30"/>
      <c r="GH141" s="30"/>
      <c r="GI141" s="30"/>
      <c r="GJ141" s="30"/>
      <c r="GK141" s="30"/>
      <c r="GL141" s="30"/>
      <c r="GM141" s="30"/>
      <c r="GN141" s="30"/>
      <c r="GO141" s="30"/>
      <c r="GP141" s="30"/>
      <c r="GQ141" s="30"/>
      <c r="GR141" s="30"/>
      <c r="GS141" s="30"/>
      <c r="GT141" s="30"/>
      <c r="GU141" s="30"/>
      <c r="GV141" s="30"/>
      <c r="GW141" s="30"/>
      <c r="GX141" s="30"/>
      <c r="GY141" s="30"/>
      <c r="GZ141" s="30"/>
      <c r="HA141" s="30"/>
      <c r="HB141" s="30"/>
      <c r="HC141" s="30"/>
      <c r="HD141" s="30"/>
      <c r="HE141" s="30"/>
      <c r="HF141" s="30"/>
      <c r="HG141" s="30"/>
      <c r="HH141" s="30"/>
      <c r="HI141" s="30"/>
      <c r="HJ141" s="30"/>
      <c r="HK141" s="30"/>
      <c r="HL141" s="30"/>
      <c r="HM141" s="30"/>
      <c r="HN141" s="30"/>
      <c r="HO141" s="30"/>
      <c r="HP141" s="30"/>
      <c r="HQ141" s="30"/>
      <c r="HR141" s="30"/>
      <c r="HS141" s="30"/>
      <c r="HT141" s="30"/>
      <c r="HU141" s="30"/>
      <c r="HV141" s="30"/>
      <c r="HW141" s="30"/>
      <c r="HX141" s="30"/>
      <c r="HY141" s="30"/>
      <c r="HZ141" s="30"/>
      <c r="IA141" s="30"/>
      <c r="IB141" s="30"/>
      <c r="IC141" s="30"/>
      <c r="ID141" s="30"/>
      <c r="IE141" s="30"/>
      <c r="IF141" s="30"/>
      <c r="IG141" s="30"/>
      <c r="IH141" s="30"/>
      <c r="II141" s="30"/>
      <c r="IJ141" s="30"/>
      <c r="IK141" s="30"/>
      <c r="IL141" s="30"/>
      <c r="IM141" s="30"/>
      <c r="IN141" s="30"/>
      <c r="IO141" s="30"/>
      <c r="IP141" s="30"/>
      <c r="IQ141" s="30"/>
      <c r="IR141" s="30"/>
      <c r="IS141" s="30"/>
      <c r="IT141" s="30"/>
    </row>
    <row r="142" spans="1:254" ht="39.950000000000003" customHeight="1" x14ac:dyDescent="0.2">
      <c r="A142" s="191" t="s">
        <v>2</v>
      </c>
      <c r="B142" s="196" t="s">
        <v>3</v>
      </c>
      <c r="C142" s="187" t="s">
        <v>4</v>
      </c>
      <c r="D142" s="195" t="s">
        <v>5</v>
      </c>
      <c r="E142" s="187"/>
      <c r="F142" s="187" t="s">
        <v>6</v>
      </c>
      <c r="G142" s="187" t="s">
        <v>7</v>
      </c>
      <c r="H142" s="187" t="s">
        <v>8</v>
      </c>
      <c r="I142" s="189" t="s">
        <v>9</v>
      </c>
      <c r="J142" s="4"/>
      <c r="K142" s="4"/>
    </row>
    <row r="143" spans="1:254" ht="39.950000000000003" customHeight="1" thickBot="1" x14ac:dyDescent="0.3">
      <c r="A143" s="192"/>
      <c r="B143" s="197"/>
      <c r="C143" s="188"/>
      <c r="D143" s="5" t="s">
        <v>10</v>
      </c>
      <c r="E143" s="6" t="s">
        <v>11</v>
      </c>
      <c r="F143" s="188"/>
      <c r="G143" s="188"/>
      <c r="H143" s="188"/>
      <c r="I143" s="190"/>
      <c r="J143" s="1"/>
      <c r="K143" s="1"/>
      <c r="N143" s="39"/>
      <c r="O143" s="118"/>
    </row>
    <row r="144" spans="1:254" ht="36.75" customHeight="1" x14ac:dyDescent="0.2">
      <c r="A144" s="7">
        <v>99</v>
      </c>
      <c r="B144" s="38" t="s">
        <v>256</v>
      </c>
      <c r="C144" s="52" t="s">
        <v>178</v>
      </c>
      <c r="D144" s="10">
        <v>60000</v>
      </c>
      <c r="E144" s="11">
        <f t="shared" ref="E144:E167" si="17">D144/4.4702</f>
        <v>13422.218245268668</v>
      </c>
      <c r="F144" s="12" t="s">
        <v>13</v>
      </c>
      <c r="G144" s="13" t="s">
        <v>186</v>
      </c>
      <c r="H144" s="36" t="s">
        <v>187</v>
      </c>
      <c r="I144" s="48" t="s">
        <v>14</v>
      </c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28"/>
      <c r="CW144" s="28"/>
      <c r="CX144" s="28"/>
      <c r="CY144" s="28"/>
      <c r="CZ144" s="28"/>
      <c r="DA144" s="28"/>
      <c r="DB144" s="28"/>
      <c r="DC144" s="28"/>
      <c r="DD144" s="28"/>
      <c r="DE144" s="28"/>
      <c r="DF144" s="28"/>
      <c r="DG144" s="28"/>
      <c r="DH144" s="28"/>
      <c r="DI144" s="28"/>
      <c r="DJ144" s="28"/>
      <c r="DK144" s="28"/>
      <c r="DL144" s="28"/>
      <c r="DM144" s="28"/>
      <c r="DN144" s="28"/>
      <c r="DO144" s="28"/>
      <c r="DP144" s="28"/>
      <c r="DQ144" s="28"/>
      <c r="DR144" s="28"/>
      <c r="DS144" s="28"/>
      <c r="DT144" s="28"/>
      <c r="DU144" s="28"/>
      <c r="DV144" s="28"/>
      <c r="DW144" s="28"/>
      <c r="DX144" s="28"/>
      <c r="DY144" s="28"/>
      <c r="DZ144" s="28"/>
      <c r="EA144" s="28"/>
      <c r="EB144" s="28"/>
      <c r="EC144" s="28"/>
      <c r="ED144" s="28"/>
      <c r="EE144" s="28"/>
      <c r="EF144" s="28"/>
      <c r="EG144" s="28"/>
      <c r="EH144" s="28"/>
      <c r="EI144" s="28"/>
      <c r="EJ144" s="28"/>
      <c r="EK144" s="28"/>
      <c r="EL144" s="28"/>
      <c r="EM144" s="28"/>
      <c r="EN144" s="28"/>
      <c r="EO144" s="28"/>
      <c r="EP144" s="28"/>
      <c r="EQ144" s="28"/>
      <c r="ER144" s="28"/>
      <c r="ES144" s="28"/>
      <c r="ET144" s="28"/>
      <c r="EU144" s="28"/>
      <c r="EV144" s="28"/>
      <c r="EW144" s="28"/>
      <c r="EX144" s="28"/>
      <c r="EY144" s="28"/>
      <c r="EZ144" s="28"/>
      <c r="FA144" s="30"/>
      <c r="FB144" s="30"/>
      <c r="FC144" s="30"/>
      <c r="FD144" s="30"/>
      <c r="FE144" s="30"/>
      <c r="FF144" s="30"/>
      <c r="FG144" s="30"/>
      <c r="FH144" s="30"/>
      <c r="FI144" s="30"/>
      <c r="FJ144" s="30"/>
      <c r="FK144" s="30"/>
      <c r="FL144" s="30"/>
      <c r="FM144" s="30"/>
      <c r="FN144" s="30"/>
      <c r="FO144" s="30"/>
      <c r="FP144" s="30"/>
      <c r="FQ144" s="30"/>
      <c r="FR144" s="30"/>
      <c r="FS144" s="30"/>
      <c r="FT144" s="30"/>
      <c r="FU144" s="30"/>
      <c r="FV144" s="30"/>
      <c r="FW144" s="30"/>
      <c r="FX144" s="30"/>
      <c r="FY144" s="30"/>
      <c r="FZ144" s="30"/>
      <c r="GA144" s="30"/>
      <c r="GB144" s="30"/>
      <c r="GC144" s="30"/>
      <c r="GD144" s="30"/>
      <c r="GE144" s="30"/>
      <c r="GF144" s="30"/>
      <c r="GG144" s="30"/>
      <c r="GH144" s="30"/>
      <c r="GI144" s="30"/>
      <c r="GJ144" s="30"/>
      <c r="GK144" s="30"/>
      <c r="GL144" s="30"/>
      <c r="GM144" s="30"/>
      <c r="GN144" s="30"/>
      <c r="GO144" s="30"/>
      <c r="GP144" s="30"/>
      <c r="GQ144" s="30"/>
      <c r="GR144" s="30"/>
      <c r="GS144" s="30"/>
      <c r="GT144" s="30"/>
      <c r="GU144" s="30"/>
      <c r="GV144" s="30"/>
      <c r="GW144" s="30"/>
      <c r="GX144" s="30"/>
      <c r="GY144" s="30"/>
      <c r="GZ144" s="30"/>
      <c r="HA144" s="30"/>
      <c r="HB144" s="30"/>
      <c r="HC144" s="30"/>
      <c r="HD144" s="30"/>
      <c r="HE144" s="30"/>
      <c r="HF144" s="30"/>
      <c r="HG144" s="30"/>
      <c r="HH144" s="30"/>
      <c r="HI144" s="30"/>
      <c r="HJ144" s="30"/>
      <c r="HK144" s="30"/>
      <c r="HL144" s="30"/>
      <c r="HM144" s="30"/>
      <c r="HN144" s="30"/>
      <c r="HO144" s="30"/>
      <c r="HP144" s="30"/>
      <c r="HQ144" s="30"/>
      <c r="HR144" s="30"/>
      <c r="HS144" s="30"/>
      <c r="HT144" s="30"/>
      <c r="HU144" s="30"/>
      <c r="HV144" s="30"/>
      <c r="HW144" s="30"/>
      <c r="HX144" s="30"/>
      <c r="HY144" s="30"/>
      <c r="HZ144" s="30"/>
      <c r="IA144" s="30"/>
      <c r="IB144" s="30"/>
      <c r="IC144" s="30"/>
      <c r="ID144" s="30"/>
      <c r="IE144" s="30"/>
      <c r="IF144" s="30"/>
      <c r="IG144" s="30"/>
      <c r="IH144" s="30"/>
      <c r="II144" s="30"/>
      <c r="IJ144" s="30"/>
      <c r="IK144" s="30"/>
      <c r="IL144" s="30"/>
      <c r="IM144" s="30"/>
      <c r="IN144" s="30"/>
      <c r="IO144" s="30"/>
      <c r="IP144" s="30"/>
      <c r="IQ144" s="30"/>
      <c r="IR144" s="30"/>
      <c r="IS144" s="30"/>
      <c r="IT144" s="30"/>
    </row>
    <row r="145" spans="1:254" ht="42" customHeight="1" x14ac:dyDescent="0.2">
      <c r="A145" s="15">
        <v>100</v>
      </c>
      <c r="B145" s="38" t="s">
        <v>257</v>
      </c>
      <c r="C145" s="9" t="s">
        <v>181</v>
      </c>
      <c r="D145" s="10">
        <v>90000</v>
      </c>
      <c r="E145" s="11">
        <f t="shared" si="17"/>
        <v>20133.327367903003</v>
      </c>
      <c r="F145" s="12" t="s">
        <v>13</v>
      </c>
      <c r="G145" s="13" t="s">
        <v>186</v>
      </c>
      <c r="H145" s="36" t="s">
        <v>187</v>
      </c>
      <c r="I145" s="48" t="s">
        <v>14</v>
      </c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8"/>
      <c r="CX145" s="28"/>
      <c r="CY145" s="28"/>
      <c r="CZ145" s="28"/>
      <c r="DA145" s="28"/>
      <c r="DB145" s="28"/>
      <c r="DC145" s="28"/>
      <c r="DD145" s="28"/>
      <c r="DE145" s="28"/>
      <c r="DF145" s="28"/>
      <c r="DG145" s="28"/>
      <c r="DH145" s="28"/>
      <c r="DI145" s="28"/>
      <c r="DJ145" s="28"/>
      <c r="DK145" s="28"/>
      <c r="DL145" s="28"/>
      <c r="DM145" s="28"/>
      <c r="DN145" s="28"/>
      <c r="DO145" s="28"/>
      <c r="DP145" s="28"/>
      <c r="DQ145" s="28"/>
      <c r="DR145" s="28"/>
      <c r="DS145" s="28"/>
      <c r="DT145" s="28"/>
      <c r="DU145" s="28"/>
      <c r="DV145" s="28"/>
      <c r="DW145" s="28"/>
      <c r="DX145" s="28"/>
      <c r="DY145" s="28"/>
      <c r="DZ145" s="28"/>
      <c r="EA145" s="28"/>
      <c r="EB145" s="28"/>
      <c r="EC145" s="28"/>
      <c r="ED145" s="28"/>
      <c r="EE145" s="28"/>
      <c r="EF145" s="28"/>
      <c r="EG145" s="28"/>
      <c r="EH145" s="28"/>
      <c r="EI145" s="28"/>
      <c r="EJ145" s="28"/>
      <c r="EK145" s="28"/>
      <c r="EL145" s="28"/>
      <c r="EM145" s="28"/>
      <c r="EN145" s="28"/>
      <c r="EO145" s="28"/>
      <c r="EP145" s="28"/>
      <c r="EQ145" s="28"/>
      <c r="ER145" s="28"/>
      <c r="ES145" s="28"/>
      <c r="ET145" s="28"/>
      <c r="EU145" s="28"/>
      <c r="EV145" s="28"/>
      <c r="EW145" s="28"/>
      <c r="EX145" s="28"/>
      <c r="EY145" s="28"/>
      <c r="EZ145" s="28"/>
      <c r="FA145" s="30"/>
      <c r="FB145" s="30"/>
      <c r="FC145" s="30"/>
      <c r="FD145" s="30"/>
      <c r="FE145" s="30"/>
      <c r="FF145" s="30"/>
      <c r="FG145" s="30"/>
      <c r="FH145" s="30"/>
      <c r="FI145" s="30"/>
      <c r="FJ145" s="30"/>
      <c r="FK145" s="30"/>
      <c r="FL145" s="30"/>
      <c r="FM145" s="30"/>
      <c r="FN145" s="30"/>
      <c r="FO145" s="30"/>
      <c r="FP145" s="30"/>
      <c r="FQ145" s="30"/>
      <c r="FR145" s="30"/>
      <c r="FS145" s="30"/>
      <c r="FT145" s="30"/>
      <c r="FU145" s="30"/>
      <c r="FV145" s="30"/>
      <c r="FW145" s="30"/>
      <c r="FX145" s="30"/>
      <c r="FY145" s="30"/>
      <c r="FZ145" s="30"/>
      <c r="GA145" s="30"/>
      <c r="GB145" s="30"/>
      <c r="GC145" s="30"/>
      <c r="GD145" s="30"/>
      <c r="GE145" s="30"/>
      <c r="GF145" s="30"/>
      <c r="GG145" s="30"/>
      <c r="GH145" s="30"/>
      <c r="GI145" s="30"/>
      <c r="GJ145" s="30"/>
      <c r="GK145" s="30"/>
      <c r="GL145" s="30"/>
      <c r="GM145" s="30"/>
      <c r="GN145" s="30"/>
      <c r="GO145" s="30"/>
      <c r="GP145" s="30"/>
      <c r="GQ145" s="30"/>
      <c r="GR145" s="30"/>
      <c r="GS145" s="30"/>
      <c r="GT145" s="30"/>
      <c r="GU145" s="30"/>
      <c r="GV145" s="30"/>
      <c r="GW145" s="30"/>
      <c r="GX145" s="30"/>
      <c r="GY145" s="30"/>
      <c r="GZ145" s="30"/>
      <c r="HA145" s="30"/>
      <c r="HB145" s="30"/>
      <c r="HC145" s="30"/>
      <c r="HD145" s="30"/>
      <c r="HE145" s="30"/>
      <c r="HF145" s="30"/>
      <c r="HG145" s="30"/>
      <c r="HH145" s="30"/>
      <c r="HI145" s="30"/>
      <c r="HJ145" s="30"/>
      <c r="HK145" s="30"/>
      <c r="HL145" s="30"/>
      <c r="HM145" s="30"/>
      <c r="HN145" s="30"/>
      <c r="HO145" s="30"/>
      <c r="HP145" s="30"/>
      <c r="HQ145" s="30"/>
      <c r="HR145" s="30"/>
      <c r="HS145" s="30"/>
      <c r="HT145" s="30"/>
      <c r="HU145" s="30"/>
      <c r="HV145" s="30"/>
      <c r="HW145" s="30"/>
      <c r="HX145" s="30"/>
      <c r="HY145" s="30"/>
      <c r="HZ145" s="30"/>
      <c r="IA145" s="30"/>
      <c r="IB145" s="30"/>
      <c r="IC145" s="30"/>
      <c r="ID145" s="30"/>
      <c r="IE145" s="30"/>
      <c r="IF145" s="30"/>
      <c r="IG145" s="30"/>
      <c r="IH145" s="30"/>
      <c r="II145" s="30"/>
      <c r="IJ145" s="30"/>
      <c r="IK145" s="30"/>
      <c r="IL145" s="30"/>
      <c r="IM145" s="30"/>
      <c r="IN145" s="30"/>
      <c r="IO145" s="30"/>
      <c r="IP145" s="30"/>
      <c r="IQ145" s="30"/>
      <c r="IR145" s="30"/>
      <c r="IS145" s="30"/>
      <c r="IT145" s="30"/>
    </row>
    <row r="146" spans="1:254" ht="38.25" customHeight="1" x14ac:dyDescent="0.2">
      <c r="A146" s="7">
        <v>101</v>
      </c>
      <c r="B146" s="38" t="s">
        <v>184</v>
      </c>
      <c r="C146" s="9" t="s">
        <v>185</v>
      </c>
      <c r="D146" s="10">
        <v>36000</v>
      </c>
      <c r="E146" s="11">
        <f t="shared" si="17"/>
        <v>8053.3309471612001</v>
      </c>
      <c r="F146" s="12" t="s">
        <v>13</v>
      </c>
      <c r="G146" s="13" t="s">
        <v>186</v>
      </c>
      <c r="H146" s="36" t="s">
        <v>187</v>
      </c>
      <c r="I146" s="48" t="s">
        <v>14</v>
      </c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28"/>
      <c r="EC146" s="28"/>
      <c r="ED146" s="28"/>
      <c r="EE146" s="28"/>
      <c r="EF146" s="28"/>
      <c r="EG146" s="28"/>
      <c r="EH146" s="28"/>
      <c r="EI146" s="28"/>
      <c r="EJ146" s="28"/>
      <c r="EK146" s="28"/>
      <c r="EL146" s="28"/>
      <c r="EM146" s="28"/>
      <c r="EN146" s="28"/>
      <c r="EO146" s="28"/>
      <c r="EP146" s="28"/>
      <c r="EQ146" s="28"/>
      <c r="ER146" s="28"/>
      <c r="ES146" s="28"/>
      <c r="ET146" s="28"/>
      <c r="EU146" s="28"/>
      <c r="EV146" s="28"/>
      <c r="EW146" s="28"/>
      <c r="EX146" s="28"/>
      <c r="EY146" s="28"/>
      <c r="EZ146" s="28"/>
      <c r="FA146" s="30"/>
      <c r="FB146" s="30"/>
      <c r="FC146" s="30"/>
      <c r="FD146" s="30"/>
      <c r="FE146" s="30"/>
      <c r="FF146" s="30"/>
      <c r="FG146" s="30"/>
      <c r="FH146" s="30"/>
      <c r="FI146" s="30"/>
      <c r="FJ146" s="30"/>
      <c r="FK146" s="30"/>
      <c r="FL146" s="30"/>
      <c r="FM146" s="30"/>
      <c r="FN146" s="30"/>
      <c r="FO146" s="30"/>
      <c r="FP146" s="30"/>
      <c r="FQ146" s="30"/>
      <c r="FR146" s="30"/>
      <c r="FS146" s="30"/>
      <c r="FT146" s="30"/>
      <c r="FU146" s="30"/>
      <c r="FV146" s="30"/>
      <c r="FW146" s="30"/>
      <c r="FX146" s="30"/>
      <c r="FY146" s="30"/>
      <c r="FZ146" s="30"/>
      <c r="GA146" s="30"/>
      <c r="GB146" s="30"/>
      <c r="GC146" s="30"/>
      <c r="GD146" s="30"/>
      <c r="GE146" s="30"/>
      <c r="GF146" s="30"/>
      <c r="GG146" s="30"/>
      <c r="GH146" s="30"/>
      <c r="GI146" s="30"/>
      <c r="GJ146" s="30"/>
      <c r="GK146" s="30"/>
      <c r="GL146" s="30"/>
      <c r="GM146" s="30"/>
      <c r="GN146" s="30"/>
      <c r="GO146" s="30"/>
      <c r="GP146" s="30"/>
      <c r="GQ146" s="30"/>
      <c r="GR146" s="30"/>
      <c r="GS146" s="30"/>
      <c r="GT146" s="30"/>
      <c r="GU146" s="30"/>
      <c r="GV146" s="30"/>
      <c r="GW146" s="30"/>
      <c r="GX146" s="30"/>
      <c r="GY146" s="30"/>
      <c r="GZ146" s="30"/>
      <c r="HA146" s="30"/>
      <c r="HB146" s="30"/>
      <c r="HC146" s="30"/>
      <c r="HD146" s="30"/>
      <c r="HE146" s="30"/>
      <c r="HF146" s="30"/>
      <c r="HG146" s="30"/>
      <c r="HH146" s="30"/>
      <c r="HI146" s="30"/>
      <c r="HJ146" s="30"/>
      <c r="HK146" s="30"/>
      <c r="HL146" s="30"/>
      <c r="HM146" s="30"/>
      <c r="HN146" s="30"/>
      <c r="HO146" s="30"/>
      <c r="HP146" s="30"/>
      <c r="HQ146" s="30"/>
      <c r="HR146" s="30"/>
      <c r="HS146" s="30"/>
      <c r="HT146" s="30"/>
      <c r="HU146" s="30"/>
      <c r="HV146" s="30"/>
      <c r="HW146" s="30"/>
      <c r="HX146" s="30"/>
      <c r="HY146" s="30"/>
      <c r="HZ146" s="30"/>
      <c r="IA146" s="30"/>
      <c r="IB146" s="30"/>
      <c r="IC146" s="30"/>
      <c r="ID146" s="30"/>
      <c r="IE146" s="30"/>
      <c r="IF146" s="30"/>
      <c r="IG146" s="30"/>
      <c r="IH146" s="30"/>
      <c r="II146" s="30"/>
      <c r="IJ146" s="30"/>
      <c r="IK146" s="30"/>
      <c r="IL146" s="30"/>
      <c r="IM146" s="30"/>
      <c r="IN146" s="30"/>
      <c r="IO146" s="30"/>
      <c r="IP146" s="30"/>
      <c r="IQ146" s="30"/>
      <c r="IR146" s="30"/>
      <c r="IS146" s="30"/>
      <c r="IT146" s="30"/>
    </row>
    <row r="147" spans="1:254" ht="24.95" customHeight="1" x14ac:dyDescent="0.2">
      <c r="A147" s="15">
        <v>102</v>
      </c>
      <c r="B147" s="38" t="s">
        <v>182</v>
      </c>
      <c r="C147" s="9" t="s">
        <v>183</v>
      </c>
      <c r="D147" s="10">
        <v>13500</v>
      </c>
      <c r="E147" s="11">
        <f t="shared" si="17"/>
        <v>3019.9991051854504</v>
      </c>
      <c r="F147" s="12" t="s">
        <v>13</v>
      </c>
      <c r="G147" s="13" t="s">
        <v>186</v>
      </c>
      <c r="H147" s="36" t="s">
        <v>187</v>
      </c>
      <c r="I147" s="48" t="s">
        <v>14</v>
      </c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30"/>
      <c r="FB147" s="30"/>
      <c r="FC147" s="30"/>
      <c r="FD147" s="30"/>
      <c r="FE147" s="30"/>
      <c r="FF147" s="30"/>
      <c r="FG147" s="30"/>
      <c r="FH147" s="30"/>
      <c r="FI147" s="30"/>
      <c r="FJ147" s="30"/>
      <c r="FK147" s="30"/>
      <c r="FL147" s="30"/>
      <c r="FM147" s="30"/>
      <c r="FN147" s="30"/>
      <c r="FO147" s="30"/>
      <c r="FP147" s="30"/>
      <c r="FQ147" s="30"/>
      <c r="FR147" s="30"/>
      <c r="FS147" s="30"/>
      <c r="FT147" s="30"/>
      <c r="FU147" s="30"/>
      <c r="FV147" s="30"/>
      <c r="FW147" s="30"/>
      <c r="FX147" s="30"/>
      <c r="FY147" s="30"/>
      <c r="FZ147" s="30"/>
      <c r="GA147" s="30"/>
      <c r="GB147" s="30"/>
      <c r="GC147" s="30"/>
      <c r="GD147" s="30"/>
      <c r="GE147" s="30"/>
      <c r="GF147" s="30"/>
      <c r="GG147" s="30"/>
      <c r="GH147" s="30"/>
      <c r="GI147" s="30"/>
      <c r="GJ147" s="30"/>
      <c r="GK147" s="30"/>
      <c r="GL147" s="30"/>
      <c r="GM147" s="30"/>
      <c r="GN147" s="30"/>
      <c r="GO147" s="30"/>
      <c r="GP147" s="30"/>
      <c r="GQ147" s="30"/>
      <c r="GR147" s="30"/>
      <c r="GS147" s="30"/>
      <c r="GT147" s="30"/>
      <c r="GU147" s="30"/>
      <c r="GV147" s="30"/>
      <c r="GW147" s="30"/>
      <c r="GX147" s="30"/>
      <c r="GY147" s="30"/>
      <c r="GZ147" s="30"/>
      <c r="HA147" s="30"/>
      <c r="HB147" s="30"/>
      <c r="HC147" s="30"/>
      <c r="HD147" s="30"/>
      <c r="HE147" s="30"/>
      <c r="HF147" s="30"/>
      <c r="HG147" s="30"/>
      <c r="HH147" s="30"/>
      <c r="HI147" s="30"/>
      <c r="HJ147" s="30"/>
      <c r="HK147" s="30"/>
      <c r="HL147" s="30"/>
      <c r="HM147" s="30"/>
      <c r="HN147" s="30"/>
      <c r="HO147" s="30"/>
      <c r="HP147" s="30"/>
      <c r="HQ147" s="30"/>
      <c r="HR147" s="30"/>
      <c r="HS147" s="30"/>
      <c r="HT147" s="30"/>
      <c r="HU147" s="30"/>
      <c r="HV147" s="30"/>
      <c r="HW147" s="30"/>
      <c r="HX147" s="30"/>
      <c r="HY147" s="30"/>
      <c r="HZ147" s="30"/>
      <c r="IA147" s="30"/>
      <c r="IB147" s="30"/>
      <c r="IC147" s="30"/>
      <c r="ID147" s="30"/>
      <c r="IE147" s="30"/>
      <c r="IF147" s="30"/>
      <c r="IG147" s="30"/>
      <c r="IH147" s="30"/>
      <c r="II147" s="30"/>
      <c r="IJ147" s="30"/>
      <c r="IK147" s="30"/>
      <c r="IL147" s="30"/>
      <c r="IM147" s="30"/>
      <c r="IN147" s="30"/>
      <c r="IO147" s="30"/>
      <c r="IP147" s="30"/>
      <c r="IQ147" s="30"/>
      <c r="IR147" s="30"/>
      <c r="IS147" s="30"/>
      <c r="IT147" s="30"/>
    </row>
    <row r="148" spans="1:254" ht="24.95" customHeight="1" x14ac:dyDescent="0.2">
      <c r="A148" s="15">
        <v>103</v>
      </c>
      <c r="B148" s="38" t="s">
        <v>207</v>
      </c>
      <c r="C148" s="12" t="s">
        <v>114</v>
      </c>
      <c r="D148" s="22">
        <v>7000</v>
      </c>
      <c r="E148" s="11">
        <f t="shared" si="17"/>
        <v>1565.9254619480112</v>
      </c>
      <c r="F148" s="12" t="s">
        <v>13</v>
      </c>
      <c r="G148" s="13" t="s">
        <v>186</v>
      </c>
      <c r="H148" s="36" t="s">
        <v>187</v>
      </c>
      <c r="I148" s="48" t="s">
        <v>14</v>
      </c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30"/>
      <c r="FB148" s="30"/>
      <c r="FC148" s="30"/>
      <c r="FD148" s="30"/>
      <c r="FE148" s="30"/>
      <c r="FF148" s="30"/>
      <c r="FG148" s="30"/>
      <c r="FH148" s="30"/>
      <c r="FI148" s="30"/>
      <c r="FJ148" s="30"/>
      <c r="FK148" s="30"/>
      <c r="FL148" s="30"/>
      <c r="FM148" s="30"/>
      <c r="FN148" s="30"/>
      <c r="FO148" s="30"/>
      <c r="FP148" s="30"/>
      <c r="FQ148" s="30"/>
      <c r="FR148" s="30"/>
      <c r="FS148" s="30"/>
      <c r="FT148" s="30"/>
      <c r="FU148" s="30"/>
      <c r="FV148" s="30"/>
      <c r="FW148" s="30"/>
      <c r="FX148" s="30"/>
      <c r="FY148" s="30"/>
      <c r="FZ148" s="30"/>
      <c r="GA148" s="30"/>
      <c r="GB148" s="30"/>
      <c r="GC148" s="30"/>
      <c r="GD148" s="30"/>
      <c r="GE148" s="30"/>
      <c r="GF148" s="30"/>
      <c r="GG148" s="30"/>
      <c r="GH148" s="30"/>
      <c r="GI148" s="30"/>
      <c r="GJ148" s="30"/>
      <c r="GK148" s="30"/>
      <c r="GL148" s="30"/>
      <c r="GM148" s="30"/>
      <c r="GN148" s="30"/>
      <c r="GO148" s="30"/>
      <c r="GP148" s="30"/>
      <c r="GQ148" s="30"/>
      <c r="GR148" s="30"/>
      <c r="GS148" s="30"/>
      <c r="GT148" s="30"/>
      <c r="GU148" s="30"/>
      <c r="GV148" s="30"/>
      <c r="GW148" s="30"/>
      <c r="GX148" s="30"/>
      <c r="GY148" s="30"/>
      <c r="GZ148" s="30"/>
      <c r="HA148" s="30"/>
      <c r="HB148" s="30"/>
      <c r="HC148" s="30"/>
      <c r="HD148" s="30"/>
      <c r="HE148" s="30"/>
      <c r="HF148" s="30"/>
      <c r="HG148" s="30"/>
      <c r="HH148" s="30"/>
      <c r="HI148" s="30"/>
      <c r="HJ148" s="30"/>
      <c r="HK148" s="30"/>
      <c r="HL148" s="30"/>
      <c r="HM148" s="30"/>
      <c r="HN148" s="30"/>
      <c r="HO148" s="30"/>
      <c r="HP148" s="30"/>
      <c r="HQ148" s="30"/>
      <c r="HR148" s="30"/>
      <c r="HS148" s="30"/>
      <c r="HT148" s="30"/>
      <c r="HU148" s="30"/>
      <c r="HV148" s="30"/>
      <c r="HW148" s="30"/>
      <c r="HX148" s="30"/>
      <c r="HY148" s="30"/>
      <c r="HZ148" s="30"/>
      <c r="IA148" s="30"/>
      <c r="IB148" s="30"/>
      <c r="IC148" s="30"/>
      <c r="ID148" s="30"/>
      <c r="IE148" s="30"/>
      <c r="IF148" s="30"/>
      <c r="IG148" s="30"/>
      <c r="IH148" s="30"/>
      <c r="II148" s="30"/>
      <c r="IJ148" s="30"/>
      <c r="IK148" s="30"/>
      <c r="IL148" s="30"/>
      <c r="IM148" s="30"/>
      <c r="IN148" s="30"/>
      <c r="IO148" s="30"/>
      <c r="IP148" s="30"/>
      <c r="IQ148" s="30"/>
      <c r="IR148" s="30"/>
      <c r="IS148" s="30"/>
      <c r="IT148" s="30"/>
    </row>
    <row r="149" spans="1:254" ht="27.75" customHeight="1" x14ac:dyDescent="0.2">
      <c r="A149" s="7">
        <v>104</v>
      </c>
      <c r="B149" s="38" t="s">
        <v>193</v>
      </c>
      <c r="C149" s="9" t="s">
        <v>194</v>
      </c>
      <c r="D149" s="10">
        <v>40000</v>
      </c>
      <c r="E149" s="22">
        <f t="shared" si="17"/>
        <v>8948.1454968457783</v>
      </c>
      <c r="F149" s="12" t="s">
        <v>13</v>
      </c>
      <c r="G149" s="13" t="s">
        <v>186</v>
      </c>
      <c r="H149" s="13" t="s">
        <v>187</v>
      </c>
      <c r="I149" s="48" t="s">
        <v>14</v>
      </c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30"/>
      <c r="FB149" s="30"/>
      <c r="FC149" s="30"/>
      <c r="FD149" s="30"/>
      <c r="FE149" s="30"/>
      <c r="FF149" s="30"/>
      <c r="FG149" s="30"/>
      <c r="FH149" s="30"/>
      <c r="FI149" s="30"/>
      <c r="FJ149" s="30"/>
      <c r="FK149" s="30"/>
      <c r="FL149" s="30"/>
      <c r="FM149" s="30"/>
      <c r="FN149" s="30"/>
      <c r="FO149" s="30"/>
      <c r="FP149" s="30"/>
      <c r="FQ149" s="30"/>
      <c r="FR149" s="30"/>
      <c r="FS149" s="30"/>
      <c r="FT149" s="30"/>
      <c r="FU149" s="30"/>
      <c r="FV149" s="30"/>
      <c r="FW149" s="30"/>
      <c r="FX149" s="30"/>
      <c r="FY149" s="30"/>
      <c r="FZ149" s="30"/>
      <c r="GA149" s="30"/>
      <c r="GB149" s="30"/>
      <c r="GC149" s="30"/>
      <c r="GD149" s="30"/>
      <c r="GE149" s="30"/>
      <c r="GF149" s="30"/>
      <c r="GG149" s="30"/>
      <c r="GH149" s="30"/>
      <c r="GI149" s="30"/>
      <c r="GJ149" s="30"/>
      <c r="GK149" s="30"/>
      <c r="GL149" s="30"/>
      <c r="GM149" s="30"/>
      <c r="GN149" s="30"/>
      <c r="GO149" s="30"/>
      <c r="GP149" s="30"/>
      <c r="GQ149" s="30"/>
      <c r="GR149" s="30"/>
      <c r="GS149" s="30"/>
      <c r="GT149" s="30"/>
      <c r="GU149" s="30"/>
      <c r="GV149" s="30"/>
      <c r="GW149" s="30"/>
      <c r="GX149" s="30"/>
      <c r="GY149" s="30"/>
      <c r="GZ149" s="30"/>
      <c r="HA149" s="30"/>
      <c r="HB149" s="30"/>
      <c r="HC149" s="30"/>
      <c r="HD149" s="30"/>
      <c r="HE149" s="30"/>
      <c r="HF149" s="30"/>
      <c r="HG149" s="30"/>
      <c r="HH149" s="30"/>
      <c r="HI149" s="30"/>
      <c r="HJ149" s="30"/>
      <c r="HK149" s="30"/>
      <c r="HL149" s="30"/>
      <c r="HM149" s="30"/>
      <c r="HN149" s="30"/>
      <c r="HO149" s="30"/>
      <c r="HP149" s="30"/>
      <c r="HQ149" s="30"/>
      <c r="HR149" s="30"/>
      <c r="HS149" s="30"/>
      <c r="HT149" s="30"/>
      <c r="HU149" s="30"/>
      <c r="HV149" s="30"/>
      <c r="HW149" s="30"/>
      <c r="HX149" s="30"/>
      <c r="HY149" s="30"/>
      <c r="HZ149" s="30"/>
      <c r="IA149" s="30"/>
      <c r="IB149" s="30"/>
      <c r="IC149" s="30"/>
      <c r="ID149" s="30"/>
      <c r="IE149" s="30"/>
      <c r="IF149" s="30"/>
      <c r="IG149" s="30"/>
      <c r="IH149" s="30"/>
      <c r="II149" s="30"/>
      <c r="IJ149" s="30"/>
      <c r="IK149" s="30"/>
      <c r="IL149" s="30"/>
      <c r="IM149" s="30"/>
      <c r="IN149" s="30"/>
      <c r="IO149" s="30"/>
      <c r="IP149" s="30"/>
      <c r="IQ149" s="30"/>
      <c r="IR149" s="30"/>
      <c r="IS149" s="30"/>
      <c r="IT149" s="30"/>
    </row>
    <row r="150" spans="1:254" ht="27.75" customHeight="1" x14ac:dyDescent="0.2">
      <c r="A150" s="7">
        <v>105</v>
      </c>
      <c r="B150" s="38" t="s">
        <v>208</v>
      </c>
      <c r="C150" s="9" t="s">
        <v>209</v>
      </c>
      <c r="D150" s="10">
        <v>20000</v>
      </c>
      <c r="E150" s="22">
        <f t="shared" si="17"/>
        <v>4474.0727484228892</v>
      </c>
      <c r="F150" s="12" t="s">
        <v>13</v>
      </c>
      <c r="G150" s="13" t="s">
        <v>210</v>
      </c>
      <c r="H150" s="13" t="s">
        <v>187</v>
      </c>
      <c r="I150" s="48" t="s">
        <v>14</v>
      </c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30"/>
      <c r="FB150" s="30"/>
      <c r="FC150" s="30"/>
      <c r="FD150" s="30"/>
      <c r="FE150" s="30"/>
      <c r="FF150" s="30"/>
      <c r="FG150" s="30"/>
      <c r="FH150" s="30"/>
      <c r="FI150" s="30"/>
      <c r="FJ150" s="30"/>
      <c r="FK150" s="30"/>
      <c r="FL150" s="30"/>
      <c r="FM150" s="30"/>
      <c r="FN150" s="30"/>
      <c r="FO150" s="30"/>
      <c r="FP150" s="30"/>
      <c r="FQ150" s="30"/>
      <c r="FR150" s="30"/>
      <c r="FS150" s="30"/>
      <c r="FT150" s="30"/>
      <c r="FU150" s="30"/>
      <c r="FV150" s="30"/>
      <c r="FW150" s="30"/>
      <c r="FX150" s="30"/>
      <c r="FY150" s="30"/>
      <c r="FZ150" s="30"/>
      <c r="GA150" s="30"/>
      <c r="GB150" s="30"/>
      <c r="GC150" s="30"/>
      <c r="GD150" s="30"/>
      <c r="GE150" s="30"/>
      <c r="GF150" s="30"/>
      <c r="GG150" s="30"/>
      <c r="GH150" s="30"/>
      <c r="GI150" s="30"/>
      <c r="GJ150" s="30"/>
      <c r="GK150" s="30"/>
      <c r="GL150" s="30"/>
      <c r="GM150" s="30"/>
      <c r="GN150" s="30"/>
      <c r="GO150" s="30"/>
      <c r="GP150" s="30"/>
      <c r="GQ150" s="30"/>
      <c r="GR150" s="30"/>
      <c r="GS150" s="30"/>
      <c r="GT150" s="30"/>
      <c r="GU150" s="30"/>
      <c r="GV150" s="30"/>
      <c r="GW150" s="30"/>
      <c r="GX150" s="30"/>
      <c r="GY150" s="30"/>
      <c r="GZ150" s="30"/>
      <c r="HA150" s="30"/>
      <c r="HB150" s="30"/>
      <c r="HC150" s="30"/>
      <c r="HD150" s="30"/>
      <c r="HE150" s="30"/>
      <c r="HF150" s="30"/>
      <c r="HG150" s="30"/>
      <c r="HH150" s="30"/>
      <c r="HI150" s="30"/>
      <c r="HJ150" s="30"/>
      <c r="HK150" s="30"/>
      <c r="HL150" s="30"/>
      <c r="HM150" s="30"/>
      <c r="HN150" s="30"/>
      <c r="HO150" s="30"/>
      <c r="HP150" s="30"/>
      <c r="HQ150" s="30"/>
      <c r="HR150" s="30"/>
      <c r="HS150" s="30"/>
      <c r="HT150" s="30"/>
      <c r="HU150" s="30"/>
      <c r="HV150" s="30"/>
      <c r="HW150" s="30"/>
      <c r="HX150" s="30"/>
      <c r="HY150" s="30"/>
      <c r="HZ150" s="30"/>
      <c r="IA150" s="30"/>
      <c r="IB150" s="30"/>
      <c r="IC150" s="30"/>
      <c r="ID150" s="30"/>
      <c r="IE150" s="30"/>
      <c r="IF150" s="30"/>
      <c r="IG150" s="30"/>
      <c r="IH150" s="30"/>
      <c r="II150" s="30"/>
      <c r="IJ150" s="30"/>
      <c r="IK150" s="30"/>
      <c r="IL150" s="30"/>
      <c r="IM150" s="30"/>
      <c r="IN150" s="30"/>
      <c r="IO150" s="30"/>
      <c r="IP150" s="30"/>
      <c r="IQ150" s="30"/>
      <c r="IR150" s="30"/>
      <c r="IS150" s="30"/>
      <c r="IT150" s="30"/>
    </row>
    <row r="151" spans="1:254" ht="27.75" customHeight="1" x14ac:dyDescent="0.2">
      <c r="A151" s="135">
        <v>106</v>
      </c>
      <c r="B151" s="136" t="s">
        <v>211</v>
      </c>
      <c r="C151" s="137" t="s">
        <v>212</v>
      </c>
      <c r="D151" s="138">
        <v>5000</v>
      </c>
      <c r="E151" s="139">
        <f t="shared" si="17"/>
        <v>1118.5181871057223</v>
      </c>
      <c r="F151" s="140" t="s">
        <v>13</v>
      </c>
      <c r="G151" s="141" t="s">
        <v>213</v>
      </c>
      <c r="H151" s="142" t="s">
        <v>187</v>
      </c>
      <c r="I151" s="143" t="s">
        <v>14</v>
      </c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28"/>
      <c r="CW151" s="28"/>
      <c r="CX151" s="28"/>
      <c r="CY151" s="28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28"/>
      <c r="EC151" s="28"/>
      <c r="ED151" s="28"/>
      <c r="EE151" s="28"/>
      <c r="EF151" s="28"/>
      <c r="EG151" s="28"/>
      <c r="EH151" s="28"/>
      <c r="EI151" s="28"/>
      <c r="EJ151" s="28"/>
      <c r="EK151" s="28"/>
      <c r="EL151" s="28"/>
      <c r="EM151" s="28"/>
      <c r="EN151" s="28"/>
      <c r="EO151" s="28"/>
      <c r="EP151" s="28"/>
      <c r="EQ151" s="28"/>
      <c r="ER151" s="28"/>
      <c r="ES151" s="28"/>
      <c r="ET151" s="28"/>
      <c r="EU151" s="28"/>
      <c r="EV151" s="28"/>
      <c r="EW151" s="28"/>
      <c r="EX151" s="28"/>
      <c r="EY151" s="28"/>
      <c r="EZ151" s="28"/>
      <c r="FA151" s="30"/>
      <c r="FB151" s="30"/>
      <c r="FC151" s="30"/>
      <c r="FD151" s="30"/>
      <c r="FE151" s="30"/>
      <c r="FF151" s="30"/>
      <c r="FG151" s="30"/>
      <c r="FH151" s="30"/>
      <c r="FI151" s="30"/>
      <c r="FJ151" s="30"/>
      <c r="FK151" s="30"/>
      <c r="FL151" s="30"/>
      <c r="FM151" s="30"/>
      <c r="FN151" s="30"/>
      <c r="FO151" s="30"/>
      <c r="FP151" s="30"/>
      <c r="FQ151" s="30"/>
      <c r="FR151" s="30"/>
      <c r="FS151" s="30"/>
      <c r="FT151" s="30"/>
      <c r="FU151" s="30"/>
      <c r="FV151" s="30"/>
      <c r="FW151" s="30"/>
      <c r="FX151" s="30"/>
      <c r="FY151" s="30"/>
      <c r="FZ151" s="30"/>
      <c r="GA151" s="30"/>
      <c r="GB151" s="30"/>
      <c r="GC151" s="30"/>
      <c r="GD151" s="30"/>
      <c r="GE151" s="30"/>
      <c r="GF151" s="30"/>
      <c r="GG151" s="30"/>
      <c r="GH151" s="30"/>
      <c r="GI151" s="30"/>
      <c r="GJ151" s="30"/>
      <c r="GK151" s="30"/>
      <c r="GL151" s="30"/>
      <c r="GM151" s="30"/>
      <c r="GN151" s="30"/>
      <c r="GO151" s="30"/>
      <c r="GP151" s="30"/>
      <c r="GQ151" s="30"/>
      <c r="GR151" s="30"/>
      <c r="GS151" s="30"/>
      <c r="GT151" s="30"/>
      <c r="GU151" s="30"/>
      <c r="GV151" s="30"/>
      <c r="GW151" s="30"/>
      <c r="GX151" s="30"/>
      <c r="GY151" s="30"/>
      <c r="GZ151" s="30"/>
      <c r="HA151" s="30"/>
      <c r="HB151" s="30"/>
      <c r="HC151" s="30"/>
      <c r="HD151" s="30"/>
      <c r="HE151" s="30"/>
      <c r="HF151" s="30"/>
      <c r="HG151" s="30"/>
      <c r="HH151" s="30"/>
      <c r="HI151" s="30"/>
      <c r="HJ151" s="30"/>
      <c r="HK151" s="30"/>
      <c r="HL151" s="30"/>
      <c r="HM151" s="30"/>
      <c r="HN151" s="30"/>
      <c r="HO151" s="30"/>
      <c r="HP151" s="30"/>
      <c r="HQ151" s="30"/>
      <c r="HR151" s="30"/>
      <c r="HS151" s="30"/>
      <c r="HT151" s="30"/>
      <c r="HU151" s="30"/>
      <c r="HV151" s="30"/>
      <c r="HW151" s="30"/>
      <c r="HX151" s="30"/>
      <c r="HY151" s="30"/>
      <c r="HZ151" s="30"/>
      <c r="IA151" s="30"/>
      <c r="IB151" s="30"/>
      <c r="IC151" s="30"/>
      <c r="ID151" s="30"/>
      <c r="IE151" s="30"/>
      <c r="IF151" s="30"/>
      <c r="IG151" s="30"/>
      <c r="IH151" s="30"/>
      <c r="II151" s="30"/>
      <c r="IJ151" s="30"/>
      <c r="IK151" s="30"/>
      <c r="IL151" s="30"/>
      <c r="IM151" s="30"/>
      <c r="IN151" s="30"/>
      <c r="IO151" s="30"/>
      <c r="IP151" s="30"/>
      <c r="IQ151" s="30"/>
      <c r="IR151" s="30"/>
      <c r="IS151" s="30"/>
      <c r="IT151" s="30"/>
    </row>
    <row r="152" spans="1:254" ht="27.75" customHeight="1" x14ac:dyDescent="0.2">
      <c r="A152" s="157">
        <v>107</v>
      </c>
      <c r="B152" s="145" t="s">
        <v>214</v>
      </c>
      <c r="C152" s="146" t="s">
        <v>215</v>
      </c>
      <c r="D152" s="147">
        <v>1000</v>
      </c>
      <c r="E152" s="148">
        <f t="shared" si="17"/>
        <v>223.70363742114446</v>
      </c>
      <c r="F152" s="144" t="s">
        <v>13</v>
      </c>
      <c r="G152" s="149" t="s">
        <v>216</v>
      </c>
      <c r="H152" s="149" t="s">
        <v>187</v>
      </c>
      <c r="I152" s="158" t="s">
        <v>14</v>
      </c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30"/>
      <c r="FB152" s="30"/>
      <c r="FC152" s="30"/>
      <c r="FD152" s="30"/>
      <c r="FE152" s="30"/>
      <c r="FF152" s="30"/>
      <c r="FG152" s="30"/>
      <c r="FH152" s="30"/>
      <c r="FI152" s="30"/>
      <c r="FJ152" s="30"/>
      <c r="FK152" s="30"/>
      <c r="FL152" s="30"/>
      <c r="FM152" s="30"/>
      <c r="FN152" s="30"/>
      <c r="FO152" s="30"/>
      <c r="FP152" s="30"/>
      <c r="FQ152" s="30"/>
      <c r="FR152" s="30"/>
      <c r="FS152" s="30"/>
      <c r="FT152" s="30"/>
      <c r="FU152" s="30"/>
      <c r="FV152" s="30"/>
      <c r="FW152" s="30"/>
      <c r="FX152" s="30"/>
      <c r="FY152" s="30"/>
      <c r="FZ152" s="30"/>
      <c r="GA152" s="30"/>
      <c r="GB152" s="30"/>
      <c r="GC152" s="30"/>
      <c r="GD152" s="30"/>
      <c r="GE152" s="30"/>
      <c r="GF152" s="30"/>
      <c r="GG152" s="30"/>
      <c r="GH152" s="30"/>
      <c r="GI152" s="30"/>
      <c r="GJ152" s="30"/>
      <c r="GK152" s="30"/>
      <c r="GL152" s="30"/>
      <c r="GM152" s="30"/>
      <c r="GN152" s="30"/>
      <c r="GO152" s="30"/>
      <c r="GP152" s="30"/>
      <c r="GQ152" s="30"/>
      <c r="GR152" s="30"/>
      <c r="GS152" s="30"/>
      <c r="GT152" s="30"/>
      <c r="GU152" s="30"/>
      <c r="GV152" s="30"/>
      <c r="GW152" s="30"/>
      <c r="GX152" s="30"/>
      <c r="GY152" s="30"/>
      <c r="GZ152" s="30"/>
      <c r="HA152" s="30"/>
      <c r="HB152" s="30"/>
      <c r="HC152" s="30"/>
      <c r="HD152" s="30"/>
      <c r="HE152" s="30"/>
      <c r="HF152" s="30"/>
      <c r="HG152" s="30"/>
      <c r="HH152" s="30"/>
      <c r="HI152" s="30"/>
      <c r="HJ152" s="30"/>
      <c r="HK152" s="30"/>
      <c r="HL152" s="30"/>
      <c r="HM152" s="30"/>
      <c r="HN152" s="30"/>
      <c r="HO152" s="30"/>
      <c r="HP152" s="30"/>
      <c r="HQ152" s="30"/>
      <c r="HR152" s="30"/>
      <c r="HS152" s="30"/>
      <c r="HT152" s="30"/>
      <c r="HU152" s="30"/>
      <c r="HV152" s="30"/>
      <c r="HW152" s="30"/>
      <c r="HX152" s="30"/>
      <c r="HY152" s="30"/>
      <c r="HZ152" s="30"/>
      <c r="IA152" s="30"/>
      <c r="IB152" s="30"/>
      <c r="IC152" s="30"/>
      <c r="ID152" s="30"/>
      <c r="IE152" s="30"/>
      <c r="IF152" s="30"/>
      <c r="IG152" s="30"/>
      <c r="IH152" s="30"/>
      <c r="II152" s="30"/>
      <c r="IJ152" s="30"/>
      <c r="IK152" s="30"/>
      <c r="IL152" s="30"/>
      <c r="IM152" s="30"/>
      <c r="IN152" s="30"/>
      <c r="IO152" s="30"/>
      <c r="IP152" s="30"/>
      <c r="IQ152" s="30"/>
      <c r="IR152" s="30"/>
      <c r="IS152" s="30"/>
      <c r="IT152" s="30"/>
    </row>
    <row r="153" spans="1:254" ht="27.75" customHeight="1" x14ac:dyDescent="0.2">
      <c r="A153" s="157">
        <v>108</v>
      </c>
      <c r="B153" s="145" t="s">
        <v>217</v>
      </c>
      <c r="C153" s="146" t="s">
        <v>218</v>
      </c>
      <c r="D153" s="147">
        <v>3700</v>
      </c>
      <c r="E153" s="148">
        <f t="shared" si="17"/>
        <v>827.70345845823454</v>
      </c>
      <c r="F153" s="144" t="s">
        <v>13</v>
      </c>
      <c r="G153" s="149" t="s">
        <v>219</v>
      </c>
      <c r="H153" s="149" t="s">
        <v>220</v>
      </c>
      <c r="I153" s="158" t="s">
        <v>14</v>
      </c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30"/>
      <c r="FB153" s="30"/>
      <c r="FC153" s="30"/>
      <c r="FD153" s="30"/>
      <c r="FE153" s="30"/>
      <c r="FF153" s="30"/>
      <c r="FG153" s="30"/>
      <c r="FH153" s="30"/>
      <c r="FI153" s="30"/>
      <c r="FJ153" s="30"/>
      <c r="FK153" s="30"/>
      <c r="FL153" s="30"/>
      <c r="FM153" s="30"/>
      <c r="FN153" s="30"/>
      <c r="FO153" s="30"/>
      <c r="FP153" s="30"/>
      <c r="FQ153" s="30"/>
      <c r="FR153" s="30"/>
      <c r="FS153" s="30"/>
      <c r="FT153" s="30"/>
      <c r="FU153" s="30"/>
      <c r="FV153" s="30"/>
      <c r="FW153" s="30"/>
      <c r="FX153" s="30"/>
      <c r="FY153" s="30"/>
      <c r="FZ153" s="30"/>
      <c r="GA153" s="30"/>
      <c r="GB153" s="30"/>
      <c r="GC153" s="30"/>
      <c r="GD153" s="30"/>
      <c r="GE153" s="30"/>
      <c r="GF153" s="30"/>
      <c r="GG153" s="30"/>
      <c r="GH153" s="30"/>
      <c r="GI153" s="30"/>
      <c r="GJ153" s="30"/>
      <c r="GK153" s="30"/>
      <c r="GL153" s="30"/>
      <c r="GM153" s="30"/>
      <c r="GN153" s="30"/>
      <c r="GO153" s="30"/>
      <c r="GP153" s="30"/>
      <c r="GQ153" s="30"/>
      <c r="GR153" s="30"/>
      <c r="GS153" s="30"/>
      <c r="GT153" s="30"/>
      <c r="GU153" s="30"/>
      <c r="GV153" s="30"/>
      <c r="GW153" s="30"/>
      <c r="GX153" s="30"/>
      <c r="GY153" s="30"/>
      <c r="GZ153" s="30"/>
      <c r="HA153" s="30"/>
      <c r="HB153" s="30"/>
      <c r="HC153" s="30"/>
      <c r="HD153" s="30"/>
      <c r="HE153" s="30"/>
      <c r="HF153" s="30"/>
      <c r="HG153" s="30"/>
      <c r="HH153" s="30"/>
      <c r="HI153" s="30"/>
      <c r="HJ153" s="30"/>
      <c r="HK153" s="30"/>
      <c r="HL153" s="30"/>
      <c r="HM153" s="30"/>
      <c r="HN153" s="30"/>
      <c r="HO153" s="30"/>
      <c r="HP153" s="30"/>
      <c r="HQ153" s="30"/>
      <c r="HR153" s="30"/>
      <c r="HS153" s="30"/>
      <c r="HT153" s="30"/>
      <c r="HU153" s="30"/>
      <c r="HV153" s="30"/>
      <c r="HW153" s="30"/>
      <c r="HX153" s="30"/>
      <c r="HY153" s="30"/>
      <c r="HZ153" s="30"/>
      <c r="IA153" s="30"/>
      <c r="IB153" s="30"/>
      <c r="IC153" s="30"/>
      <c r="ID153" s="30"/>
      <c r="IE153" s="30"/>
      <c r="IF153" s="30"/>
      <c r="IG153" s="30"/>
      <c r="IH153" s="30"/>
      <c r="II153" s="30"/>
      <c r="IJ153" s="30"/>
      <c r="IK153" s="30"/>
      <c r="IL153" s="30"/>
      <c r="IM153" s="30"/>
      <c r="IN153" s="30"/>
      <c r="IO153" s="30"/>
      <c r="IP153" s="30"/>
      <c r="IQ153" s="30"/>
      <c r="IR153" s="30"/>
      <c r="IS153" s="30"/>
      <c r="IT153" s="30"/>
    </row>
    <row r="154" spans="1:254" ht="27.75" customHeight="1" x14ac:dyDescent="0.2">
      <c r="A154" s="173">
        <v>109</v>
      </c>
      <c r="B154" s="174" t="s">
        <v>223</v>
      </c>
      <c r="C154" s="175" t="s">
        <v>222</v>
      </c>
      <c r="D154" s="176">
        <v>4000</v>
      </c>
      <c r="E154" s="177">
        <f t="shared" ref="E154:E156" si="18">D154/4.4702</f>
        <v>894.81454968457786</v>
      </c>
      <c r="F154" s="172" t="s">
        <v>13</v>
      </c>
      <c r="G154" s="178" t="s">
        <v>224</v>
      </c>
      <c r="H154" s="178" t="s">
        <v>225</v>
      </c>
      <c r="I154" s="179" t="s">
        <v>14</v>
      </c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/>
      <c r="CW154" s="28"/>
      <c r="CX154" s="28"/>
      <c r="CY154" s="28"/>
      <c r="CZ154" s="28"/>
      <c r="DA154" s="28"/>
      <c r="DB154" s="28"/>
      <c r="DC154" s="28"/>
      <c r="DD154" s="28"/>
      <c r="DE154" s="28"/>
      <c r="DF154" s="28"/>
      <c r="DG154" s="28"/>
      <c r="DH154" s="28"/>
      <c r="DI154" s="28"/>
      <c r="DJ154" s="28"/>
      <c r="DK154" s="28"/>
      <c r="DL154" s="28"/>
      <c r="DM154" s="28"/>
      <c r="DN154" s="28"/>
      <c r="DO154" s="28"/>
      <c r="DP154" s="28"/>
      <c r="DQ154" s="28"/>
      <c r="DR154" s="28"/>
      <c r="DS154" s="28"/>
      <c r="DT154" s="28"/>
      <c r="DU154" s="28"/>
      <c r="DV154" s="28"/>
      <c r="DW154" s="28"/>
      <c r="DX154" s="28"/>
      <c r="DY154" s="28"/>
      <c r="DZ154" s="28"/>
      <c r="EA154" s="28"/>
      <c r="EB154" s="28"/>
      <c r="EC154" s="28"/>
      <c r="ED154" s="28"/>
      <c r="EE154" s="28"/>
      <c r="EF154" s="28"/>
      <c r="EG154" s="28"/>
      <c r="EH154" s="28"/>
      <c r="EI154" s="28"/>
      <c r="EJ154" s="28"/>
      <c r="EK154" s="28"/>
      <c r="EL154" s="28"/>
      <c r="EM154" s="28"/>
      <c r="EN154" s="28"/>
      <c r="EO154" s="28"/>
      <c r="EP154" s="28"/>
      <c r="EQ154" s="28"/>
      <c r="ER154" s="28"/>
      <c r="ES154" s="28"/>
      <c r="ET154" s="28"/>
      <c r="EU154" s="28"/>
      <c r="EV154" s="28"/>
      <c r="EW154" s="28"/>
      <c r="EX154" s="28"/>
      <c r="EY154" s="28"/>
      <c r="EZ154" s="28"/>
      <c r="FA154" s="30"/>
      <c r="FB154" s="30"/>
      <c r="FC154" s="30"/>
      <c r="FD154" s="30"/>
      <c r="FE154" s="30"/>
      <c r="FF154" s="30"/>
      <c r="FG154" s="30"/>
      <c r="FH154" s="30"/>
      <c r="FI154" s="30"/>
      <c r="FJ154" s="30"/>
      <c r="FK154" s="30"/>
      <c r="FL154" s="30"/>
      <c r="FM154" s="30"/>
      <c r="FN154" s="30"/>
      <c r="FO154" s="30"/>
      <c r="FP154" s="30"/>
      <c r="FQ154" s="30"/>
      <c r="FR154" s="30"/>
      <c r="FS154" s="30"/>
      <c r="FT154" s="30"/>
      <c r="FU154" s="30"/>
      <c r="FV154" s="30"/>
      <c r="FW154" s="30"/>
      <c r="FX154" s="30"/>
      <c r="FY154" s="30"/>
      <c r="FZ154" s="30"/>
      <c r="GA154" s="30"/>
      <c r="GB154" s="30"/>
      <c r="GC154" s="30"/>
      <c r="GD154" s="30"/>
      <c r="GE154" s="30"/>
      <c r="GF154" s="30"/>
      <c r="GG154" s="30"/>
      <c r="GH154" s="30"/>
      <c r="GI154" s="30"/>
      <c r="GJ154" s="30"/>
      <c r="GK154" s="30"/>
      <c r="GL154" s="30"/>
      <c r="GM154" s="30"/>
      <c r="GN154" s="30"/>
      <c r="GO154" s="30"/>
      <c r="GP154" s="30"/>
      <c r="GQ154" s="30"/>
      <c r="GR154" s="30"/>
      <c r="GS154" s="30"/>
      <c r="GT154" s="30"/>
      <c r="GU154" s="30"/>
      <c r="GV154" s="30"/>
      <c r="GW154" s="30"/>
      <c r="GX154" s="30"/>
      <c r="GY154" s="30"/>
      <c r="GZ154" s="30"/>
      <c r="HA154" s="30"/>
      <c r="HB154" s="30"/>
      <c r="HC154" s="30"/>
      <c r="HD154" s="30"/>
      <c r="HE154" s="30"/>
      <c r="HF154" s="30"/>
      <c r="HG154" s="30"/>
      <c r="HH154" s="30"/>
      <c r="HI154" s="30"/>
      <c r="HJ154" s="30"/>
      <c r="HK154" s="30"/>
      <c r="HL154" s="30"/>
      <c r="HM154" s="30"/>
      <c r="HN154" s="30"/>
      <c r="HO154" s="30"/>
      <c r="HP154" s="30"/>
      <c r="HQ154" s="30"/>
      <c r="HR154" s="30"/>
      <c r="HS154" s="30"/>
      <c r="HT154" s="30"/>
      <c r="HU154" s="30"/>
      <c r="HV154" s="30"/>
      <c r="HW154" s="30"/>
      <c r="HX154" s="30"/>
      <c r="HY154" s="30"/>
      <c r="HZ154" s="30"/>
      <c r="IA154" s="30"/>
      <c r="IB154" s="30"/>
      <c r="IC154" s="30"/>
      <c r="ID154" s="30"/>
      <c r="IE154" s="30"/>
      <c r="IF154" s="30"/>
      <c r="IG154" s="30"/>
      <c r="IH154" s="30"/>
      <c r="II154" s="30"/>
      <c r="IJ154" s="30"/>
      <c r="IK154" s="30"/>
      <c r="IL154" s="30"/>
      <c r="IM154" s="30"/>
      <c r="IN154" s="30"/>
      <c r="IO154" s="30"/>
      <c r="IP154" s="30"/>
      <c r="IQ154" s="30"/>
      <c r="IR154" s="30"/>
      <c r="IS154" s="30"/>
      <c r="IT154" s="30"/>
    </row>
    <row r="155" spans="1:254" ht="27.75" customHeight="1" x14ac:dyDescent="0.2">
      <c r="A155" s="157">
        <v>110</v>
      </c>
      <c r="B155" s="145" t="s">
        <v>241</v>
      </c>
      <c r="C155" s="146" t="s">
        <v>226</v>
      </c>
      <c r="D155" s="147">
        <v>10000</v>
      </c>
      <c r="E155" s="148">
        <f t="shared" si="18"/>
        <v>2237.0363742114446</v>
      </c>
      <c r="F155" s="144" t="s">
        <v>13</v>
      </c>
      <c r="G155" s="149" t="s">
        <v>227</v>
      </c>
      <c r="H155" s="149" t="s">
        <v>228</v>
      </c>
      <c r="I155" s="158" t="s">
        <v>14</v>
      </c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30"/>
      <c r="FB155" s="30"/>
      <c r="FC155" s="30"/>
      <c r="FD155" s="30"/>
      <c r="FE155" s="30"/>
      <c r="FF155" s="30"/>
      <c r="FG155" s="30"/>
      <c r="FH155" s="30"/>
      <c r="FI155" s="30"/>
      <c r="FJ155" s="30"/>
      <c r="FK155" s="30"/>
      <c r="FL155" s="30"/>
      <c r="FM155" s="30"/>
      <c r="FN155" s="30"/>
      <c r="FO155" s="30"/>
      <c r="FP155" s="30"/>
      <c r="FQ155" s="30"/>
      <c r="FR155" s="30"/>
      <c r="FS155" s="30"/>
      <c r="FT155" s="30"/>
      <c r="FU155" s="30"/>
      <c r="FV155" s="30"/>
      <c r="FW155" s="30"/>
      <c r="FX155" s="30"/>
      <c r="FY155" s="30"/>
      <c r="FZ155" s="30"/>
      <c r="GA155" s="30"/>
      <c r="GB155" s="30"/>
      <c r="GC155" s="30"/>
      <c r="GD155" s="30"/>
      <c r="GE155" s="30"/>
      <c r="GF155" s="30"/>
      <c r="GG155" s="30"/>
      <c r="GH155" s="30"/>
      <c r="GI155" s="30"/>
      <c r="GJ155" s="30"/>
      <c r="GK155" s="30"/>
      <c r="GL155" s="30"/>
      <c r="GM155" s="30"/>
      <c r="GN155" s="30"/>
      <c r="GO155" s="30"/>
      <c r="GP155" s="30"/>
      <c r="GQ155" s="30"/>
      <c r="GR155" s="30"/>
      <c r="GS155" s="30"/>
      <c r="GT155" s="30"/>
      <c r="GU155" s="30"/>
      <c r="GV155" s="30"/>
      <c r="GW155" s="30"/>
      <c r="GX155" s="30"/>
      <c r="GY155" s="30"/>
      <c r="GZ155" s="30"/>
      <c r="HA155" s="30"/>
      <c r="HB155" s="30"/>
      <c r="HC155" s="30"/>
      <c r="HD155" s="30"/>
      <c r="HE155" s="30"/>
      <c r="HF155" s="30"/>
      <c r="HG155" s="30"/>
      <c r="HH155" s="30"/>
      <c r="HI155" s="30"/>
      <c r="HJ155" s="30"/>
      <c r="HK155" s="30"/>
      <c r="HL155" s="30"/>
      <c r="HM155" s="30"/>
      <c r="HN155" s="30"/>
      <c r="HO155" s="30"/>
      <c r="HP155" s="30"/>
      <c r="HQ155" s="30"/>
      <c r="HR155" s="30"/>
      <c r="HS155" s="30"/>
      <c r="HT155" s="30"/>
      <c r="HU155" s="30"/>
      <c r="HV155" s="30"/>
      <c r="HW155" s="30"/>
      <c r="HX155" s="30"/>
      <c r="HY155" s="30"/>
      <c r="HZ155" s="30"/>
      <c r="IA155" s="30"/>
      <c r="IB155" s="30"/>
      <c r="IC155" s="30"/>
      <c r="ID155" s="30"/>
      <c r="IE155" s="30"/>
      <c r="IF155" s="30"/>
      <c r="IG155" s="30"/>
      <c r="IH155" s="30"/>
      <c r="II155" s="30"/>
      <c r="IJ155" s="30"/>
      <c r="IK155" s="30"/>
      <c r="IL155" s="30"/>
      <c r="IM155" s="30"/>
      <c r="IN155" s="30"/>
      <c r="IO155" s="30"/>
      <c r="IP155" s="30"/>
      <c r="IQ155" s="30"/>
      <c r="IR155" s="30"/>
      <c r="IS155" s="30"/>
      <c r="IT155" s="30"/>
    </row>
    <row r="156" spans="1:254" ht="27.75" customHeight="1" thickBot="1" x14ac:dyDescent="0.25">
      <c r="A156" s="159">
        <v>111</v>
      </c>
      <c r="B156" s="160" t="s">
        <v>229</v>
      </c>
      <c r="C156" s="161" t="s">
        <v>230</v>
      </c>
      <c r="D156" s="162">
        <v>2000</v>
      </c>
      <c r="E156" s="163">
        <f t="shared" si="18"/>
        <v>447.40727484228893</v>
      </c>
      <c r="F156" s="130" t="s">
        <v>13</v>
      </c>
      <c r="G156" s="132" t="s">
        <v>227</v>
      </c>
      <c r="H156" s="132" t="s">
        <v>231</v>
      </c>
      <c r="I156" s="133" t="s">
        <v>14</v>
      </c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28"/>
      <c r="CW156" s="28"/>
      <c r="CX156" s="28"/>
      <c r="CY156" s="28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28"/>
      <c r="EC156" s="28"/>
      <c r="ED156" s="28"/>
      <c r="EE156" s="28"/>
      <c r="EF156" s="28"/>
      <c r="EG156" s="28"/>
      <c r="EH156" s="28"/>
      <c r="EI156" s="28"/>
      <c r="EJ156" s="28"/>
      <c r="EK156" s="28"/>
      <c r="EL156" s="28"/>
      <c r="EM156" s="28"/>
      <c r="EN156" s="28"/>
      <c r="EO156" s="28"/>
      <c r="EP156" s="28"/>
      <c r="EQ156" s="28"/>
      <c r="ER156" s="28"/>
      <c r="ES156" s="28"/>
      <c r="ET156" s="28"/>
      <c r="EU156" s="28"/>
      <c r="EV156" s="28"/>
      <c r="EW156" s="28"/>
      <c r="EX156" s="28"/>
      <c r="EY156" s="28"/>
      <c r="EZ156" s="28"/>
      <c r="FA156" s="30"/>
      <c r="FB156" s="30"/>
      <c r="FC156" s="30"/>
      <c r="FD156" s="30"/>
      <c r="FE156" s="30"/>
      <c r="FF156" s="30"/>
      <c r="FG156" s="30"/>
      <c r="FH156" s="30"/>
      <c r="FI156" s="30"/>
      <c r="FJ156" s="30"/>
      <c r="FK156" s="30"/>
      <c r="FL156" s="30"/>
      <c r="FM156" s="30"/>
      <c r="FN156" s="30"/>
      <c r="FO156" s="30"/>
      <c r="FP156" s="30"/>
      <c r="FQ156" s="30"/>
      <c r="FR156" s="30"/>
      <c r="FS156" s="30"/>
      <c r="FT156" s="30"/>
      <c r="FU156" s="30"/>
      <c r="FV156" s="30"/>
      <c r="FW156" s="30"/>
      <c r="FX156" s="30"/>
      <c r="FY156" s="30"/>
      <c r="FZ156" s="30"/>
      <c r="GA156" s="30"/>
      <c r="GB156" s="30"/>
      <c r="GC156" s="30"/>
      <c r="GD156" s="30"/>
      <c r="GE156" s="30"/>
      <c r="GF156" s="30"/>
      <c r="GG156" s="30"/>
      <c r="GH156" s="30"/>
      <c r="GI156" s="30"/>
      <c r="GJ156" s="30"/>
      <c r="GK156" s="30"/>
      <c r="GL156" s="30"/>
      <c r="GM156" s="30"/>
      <c r="GN156" s="30"/>
      <c r="GO156" s="30"/>
      <c r="GP156" s="30"/>
      <c r="GQ156" s="30"/>
      <c r="GR156" s="30"/>
      <c r="GS156" s="30"/>
      <c r="GT156" s="30"/>
      <c r="GU156" s="30"/>
      <c r="GV156" s="30"/>
      <c r="GW156" s="30"/>
      <c r="GX156" s="30"/>
      <c r="GY156" s="30"/>
      <c r="GZ156" s="30"/>
      <c r="HA156" s="30"/>
      <c r="HB156" s="30"/>
      <c r="HC156" s="30"/>
      <c r="HD156" s="30"/>
      <c r="HE156" s="30"/>
      <c r="HF156" s="30"/>
      <c r="HG156" s="30"/>
      <c r="HH156" s="30"/>
      <c r="HI156" s="30"/>
      <c r="HJ156" s="30"/>
      <c r="HK156" s="30"/>
      <c r="HL156" s="30"/>
      <c r="HM156" s="30"/>
      <c r="HN156" s="30"/>
      <c r="HO156" s="30"/>
      <c r="HP156" s="30"/>
      <c r="HQ156" s="30"/>
      <c r="HR156" s="30"/>
      <c r="HS156" s="30"/>
      <c r="HT156" s="30"/>
      <c r="HU156" s="30"/>
      <c r="HV156" s="30"/>
      <c r="HW156" s="30"/>
      <c r="HX156" s="30"/>
      <c r="HY156" s="30"/>
      <c r="HZ156" s="30"/>
      <c r="IA156" s="30"/>
      <c r="IB156" s="30"/>
      <c r="IC156" s="30"/>
      <c r="ID156" s="30"/>
      <c r="IE156" s="30"/>
      <c r="IF156" s="30"/>
      <c r="IG156" s="30"/>
      <c r="IH156" s="30"/>
      <c r="II156" s="30"/>
      <c r="IJ156" s="30"/>
      <c r="IK156" s="30"/>
      <c r="IL156" s="30"/>
      <c r="IM156" s="30"/>
      <c r="IN156" s="30"/>
      <c r="IO156" s="30"/>
      <c r="IP156" s="30"/>
      <c r="IQ156" s="30"/>
      <c r="IR156" s="30"/>
      <c r="IS156" s="30"/>
      <c r="IT156" s="30"/>
    </row>
    <row r="157" spans="1:254" ht="27.75" customHeight="1" x14ac:dyDescent="0.2">
      <c r="A157" s="150"/>
      <c r="B157" s="151"/>
      <c r="C157" s="152"/>
      <c r="D157" s="153"/>
      <c r="E157" s="154"/>
      <c r="F157" s="150"/>
      <c r="G157" s="155"/>
      <c r="H157" s="155"/>
      <c r="I157" s="156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28"/>
      <c r="CX157" s="28"/>
      <c r="CY157" s="28"/>
      <c r="CZ157" s="28"/>
      <c r="DA157" s="28"/>
      <c r="DB157" s="28"/>
      <c r="DC157" s="28"/>
      <c r="DD157" s="28"/>
      <c r="DE157" s="28"/>
      <c r="DF157" s="28"/>
      <c r="DG157" s="28"/>
      <c r="DH157" s="28"/>
      <c r="DI157" s="28"/>
      <c r="DJ157" s="28"/>
      <c r="DK157" s="28"/>
      <c r="DL157" s="28"/>
      <c r="DM157" s="28"/>
      <c r="DN157" s="28"/>
      <c r="DO157" s="28"/>
      <c r="DP157" s="28"/>
      <c r="DQ157" s="28"/>
      <c r="DR157" s="28"/>
      <c r="DS157" s="28"/>
      <c r="DT157" s="28"/>
      <c r="DU157" s="28"/>
      <c r="DV157" s="28"/>
      <c r="DW157" s="28"/>
      <c r="DX157" s="28"/>
      <c r="DY157" s="28"/>
      <c r="DZ157" s="28"/>
      <c r="EA157" s="28"/>
      <c r="EB157" s="28"/>
      <c r="EC157" s="28"/>
      <c r="ED157" s="28"/>
      <c r="EE157" s="28"/>
      <c r="EF157" s="28"/>
      <c r="EG157" s="28"/>
      <c r="EH157" s="28"/>
      <c r="EI157" s="28"/>
      <c r="EJ157" s="28"/>
      <c r="EK157" s="28"/>
      <c r="EL157" s="28"/>
      <c r="EM157" s="28"/>
      <c r="EN157" s="28"/>
      <c r="EO157" s="28"/>
      <c r="EP157" s="28"/>
      <c r="EQ157" s="28"/>
      <c r="ER157" s="28"/>
      <c r="ES157" s="28"/>
      <c r="ET157" s="28"/>
      <c r="EU157" s="28"/>
      <c r="EV157" s="28"/>
      <c r="EW157" s="28"/>
      <c r="EX157" s="28"/>
      <c r="EY157" s="28"/>
      <c r="EZ157" s="28"/>
      <c r="FA157" s="30"/>
      <c r="FB157" s="30"/>
      <c r="FC157" s="30"/>
      <c r="FD157" s="30"/>
      <c r="FE157" s="30"/>
      <c r="FF157" s="30"/>
      <c r="FG157" s="30"/>
      <c r="FH157" s="30"/>
      <c r="FI157" s="30"/>
      <c r="FJ157" s="30"/>
      <c r="FK157" s="30"/>
      <c r="FL157" s="30"/>
      <c r="FM157" s="30"/>
      <c r="FN157" s="30"/>
      <c r="FO157" s="30"/>
      <c r="FP157" s="30"/>
      <c r="FQ157" s="30"/>
      <c r="FR157" s="30"/>
      <c r="FS157" s="30"/>
      <c r="FT157" s="30"/>
      <c r="FU157" s="30"/>
      <c r="FV157" s="30"/>
      <c r="FW157" s="30"/>
      <c r="FX157" s="30"/>
      <c r="FY157" s="30"/>
      <c r="FZ157" s="30"/>
      <c r="GA157" s="30"/>
      <c r="GB157" s="30"/>
      <c r="GC157" s="30"/>
      <c r="GD157" s="30"/>
      <c r="GE157" s="30"/>
      <c r="GF157" s="30"/>
      <c r="GG157" s="30"/>
      <c r="GH157" s="30"/>
      <c r="GI157" s="30"/>
      <c r="GJ157" s="30"/>
      <c r="GK157" s="30"/>
      <c r="GL157" s="30"/>
      <c r="GM157" s="30"/>
      <c r="GN157" s="30"/>
      <c r="GO157" s="30"/>
      <c r="GP157" s="30"/>
      <c r="GQ157" s="30"/>
      <c r="GR157" s="30"/>
      <c r="GS157" s="30"/>
      <c r="GT157" s="30"/>
      <c r="GU157" s="30"/>
      <c r="GV157" s="30"/>
      <c r="GW157" s="30"/>
      <c r="GX157" s="30"/>
      <c r="GY157" s="30"/>
      <c r="GZ157" s="30"/>
      <c r="HA157" s="30"/>
      <c r="HB157" s="30"/>
      <c r="HC157" s="30"/>
      <c r="HD157" s="30"/>
      <c r="HE157" s="30"/>
      <c r="HF157" s="30"/>
      <c r="HG157" s="30"/>
      <c r="HH157" s="30"/>
      <c r="HI157" s="30"/>
      <c r="HJ157" s="30"/>
      <c r="HK157" s="30"/>
      <c r="HL157" s="30"/>
      <c r="HM157" s="30"/>
      <c r="HN157" s="30"/>
      <c r="HO157" s="30"/>
      <c r="HP157" s="30"/>
      <c r="HQ157" s="30"/>
      <c r="HR157" s="30"/>
      <c r="HS157" s="30"/>
      <c r="HT157" s="30"/>
      <c r="HU157" s="30"/>
      <c r="HV157" s="30"/>
      <c r="HW157" s="30"/>
      <c r="HX157" s="30"/>
      <c r="HY157" s="30"/>
      <c r="HZ157" s="30"/>
      <c r="IA157" s="30"/>
      <c r="IB157" s="30"/>
      <c r="IC157" s="30"/>
      <c r="ID157" s="30"/>
      <c r="IE157" s="30"/>
      <c r="IF157" s="30"/>
      <c r="IG157" s="30"/>
      <c r="IH157" s="30"/>
      <c r="II157" s="30"/>
      <c r="IJ157" s="30"/>
      <c r="IK157" s="30"/>
      <c r="IL157" s="30"/>
      <c r="IM157" s="30"/>
      <c r="IN157" s="30"/>
      <c r="IO157" s="30"/>
      <c r="IP157" s="30"/>
      <c r="IQ157" s="30"/>
      <c r="IR157" s="30"/>
      <c r="IS157" s="30"/>
      <c r="IT157" s="30"/>
    </row>
    <row r="158" spans="1:254" ht="27.75" customHeight="1" thickBot="1" x14ac:dyDescent="0.25">
      <c r="A158" s="150"/>
      <c r="B158" s="151"/>
      <c r="C158" s="152"/>
      <c r="D158" s="153"/>
      <c r="E158" s="154"/>
      <c r="F158" s="150"/>
      <c r="G158" s="155"/>
      <c r="H158" s="155"/>
      <c r="I158" s="156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30"/>
      <c r="FB158" s="30"/>
      <c r="FC158" s="30"/>
      <c r="FD158" s="30"/>
      <c r="FE158" s="30"/>
      <c r="FF158" s="30"/>
      <c r="FG158" s="30"/>
      <c r="FH158" s="30"/>
      <c r="FI158" s="30"/>
      <c r="FJ158" s="30"/>
      <c r="FK158" s="30"/>
      <c r="FL158" s="30"/>
      <c r="FM158" s="30"/>
      <c r="FN158" s="30"/>
      <c r="FO158" s="30"/>
      <c r="FP158" s="30"/>
      <c r="FQ158" s="30"/>
      <c r="FR158" s="30"/>
      <c r="FS158" s="30"/>
      <c r="FT158" s="30"/>
      <c r="FU158" s="30"/>
      <c r="FV158" s="30"/>
      <c r="FW158" s="30"/>
      <c r="FX158" s="30"/>
      <c r="FY158" s="30"/>
      <c r="FZ158" s="30"/>
      <c r="GA158" s="30"/>
      <c r="GB158" s="30"/>
      <c r="GC158" s="30"/>
      <c r="GD158" s="30"/>
      <c r="GE158" s="30"/>
      <c r="GF158" s="30"/>
      <c r="GG158" s="30"/>
      <c r="GH158" s="30"/>
      <c r="GI158" s="30"/>
      <c r="GJ158" s="30"/>
      <c r="GK158" s="30"/>
      <c r="GL158" s="30"/>
      <c r="GM158" s="30"/>
      <c r="GN158" s="30"/>
      <c r="GO158" s="30"/>
      <c r="GP158" s="30"/>
      <c r="GQ158" s="30"/>
      <c r="GR158" s="30"/>
      <c r="GS158" s="30"/>
      <c r="GT158" s="30"/>
      <c r="GU158" s="30"/>
      <c r="GV158" s="30"/>
      <c r="GW158" s="30"/>
      <c r="GX158" s="30"/>
      <c r="GY158" s="30"/>
      <c r="GZ158" s="30"/>
      <c r="HA158" s="30"/>
      <c r="HB158" s="30"/>
      <c r="HC158" s="30"/>
      <c r="HD158" s="30"/>
      <c r="HE158" s="30"/>
      <c r="HF158" s="30"/>
      <c r="HG158" s="30"/>
      <c r="HH158" s="30"/>
      <c r="HI158" s="30"/>
      <c r="HJ158" s="30"/>
      <c r="HK158" s="30"/>
      <c r="HL158" s="30"/>
      <c r="HM158" s="30"/>
      <c r="HN158" s="30"/>
      <c r="HO158" s="30"/>
      <c r="HP158" s="30"/>
      <c r="HQ158" s="30"/>
      <c r="HR158" s="30"/>
      <c r="HS158" s="30"/>
      <c r="HT158" s="30"/>
      <c r="HU158" s="30"/>
      <c r="HV158" s="30"/>
      <c r="HW158" s="30"/>
      <c r="HX158" s="30"/>
      <c r="HY158" s="30"/>
      <c r="HZ158" s="30"/>
      <c r="IA158" s="30"/>
      <c r="IB158" s="30"/>
      <c r="IC158" s="30"/>
      <c r="ID158" s="30"/>
      <c r="IE158" s="30"/>
      <c r="IF158" s="30"/>
      <c r="IG158" s="30"/>
      <c r="IH158" s="30"/>
      <c r="II158" s="30"/>
      <c r="IJ158" s="30"/>
      <c r="IK158" s="30"/>
      <c r="IL158" s="30"/>
      <c r="IM158" s="30"/>
      <c r="IN158" s="30"/>
      <c r="IO158" s="30"/>
      <c r="IP158" s="30"/>
      <c r="IQ158" s="30"/>
      <c r="IR158" s="30"/>
      <c r="IS158" s="30"/>
      <c r="IT158" s="30"/>
    </row>
    <row r="159" spans="1:254" ht="39.950000000000003" customHeight="1" x14ac:dyDescent="0.2">
      <c r="A159" s="191" t="s">
        <v>2</v>
      </c>
      <c r="B159" s="196" t="s">
        <v>3</v>
      </c>
      <c r="C159" s="187" t="s">
        <v>4</v>
      </c>
      <c r="D159" s="195" t="s">
        <v>5</v>
      </c>
      <c r="E159" s="187"/>
      <c r="F159" s="187" t="s">
        <v>6</v>
      </c>
      <c r="G159" s="187" t="s">
        <v>7</v>
      </c>
      <c r="H159" s="187" t="s">
        <v>8</v>
      </c>
      <c r="I159" s="189" t="s">
        <v>9</v>
      </c>
      <c r="J159" s="4"/>
      <c r="K159" s="4"/>
    </row>
    <row r="160" spans="1:254" ht="39.950000000000003" customHeight="1" thickBot="1" x14ac:dyDescent="0.3">
      <c r="A160" s="192"/>
      <c r="B160" s="197"/>
      <c r="C160" s="188"/>
      <c r="D160" s="5" t="s">
        <v>10</v>
      </c>
      <c r="E160" s="6" t="s">
        <v>11</v>
      </c>
      <c r="F160" s="188"/>
      <c r="G160" s="188"/>
      <c r="H160" s="188"/>
      <c r="I160" s="190"/>
      <c r="J160" s="1"/>
      <c r="K160" s="1"/>
      <c r="N160" s="39"/>
      <c r="O160" s="118"/>
    </row>
    <row r="161" spans="1:254" ht="27.75" customHeight="1" x14ac:dyDescent="0.2">
      <c r="A161" s="135">
        <v>112</v>
      </c>
      <c r="B161" s="166" t="s">
        <v>242</v>
      </c>
      <c r="C161" s="71" t="s">
        <v>243</v>
      </c>
      <c r="D161" s="138">
        <v>5500</v>
      </c>
      <c r="E161" s="139">
        <f t="shared" si="17"/>
        <v>1230.3700058162945</v>
      </c>
      <c r="F161" s="167" t="s">
        <v>13</v>
      </c>
      <c r="G161" s="141" t="s">
        <v>244</v>
      </c>
      <c r="H161" s="168" t="s">
        <v>231</v>
      </c>
      <c r="I161" s="169" t="s">
        <v>14</v>
      </c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30"/>
      <c r="FB161" s="30"/>
      <c r="FC161" s="30"/>
      <c r="FD161" s="30"/>
      <c r="FE161" s="30"/>
      <c r="FF161" s="30"/>
      <c r="FG161" s="30"/>
      <c r="FH161" s="30"/>
      <c r="FI161" s="30"/>
      <c r="FJ161" s="30"/>
      <c r="FK161" s="30"/>
      <c r="FL161" s="30"/>
      <c r="FM161" s="30"/>
      <c r="FN161" s="30"/>
      <c r="FO161" s="30"/>
      <c r="FP161" s="30"/>
      <c r="FQ161" s="30"/>
      <c r="FR161" s="30"/>
      <c r="FS161" s="30"/>
      <c r="FT161" s="30"/>
      <c r="FU161" s="30"/>
      <c r="FV161" s="30"/>
      <c r="FW161" s="30"/>
      <c r="FX161" s="30"/>
      <c r="FY161" s="30"/>
      <c r="FZ161" s="30"/>
      <c r="GA161" s="30"/>
      <c r="GB161" s="30"/>
      <c r="GC161" s="30"/>
      <c r="GD161" s="30"/>
      <c r="GE161" s="30"/>
      <c r="GF161" s="30"/>
      <c r="GG161" s="30"/>
      <c r="GH161" s="30"/>
      <c r="GI161" s="30"/>
      <c r="GJ161" s="30"/>
      <c r="GK161" s="30"/>
      <c r="GL161" s="30"/>
      <c r="GM161" s="30"/>
      <c r="GN161" s="30"/>
      <c r="GO161" s="30"/>
      <c r="GP161" s="30"/>
      <c r="GQ161" s="30"/>
      <c r="GR161" s="30"/>
      <c r="GS161" s="30"/>
      <c r="GT161" s="30"/>
      <c r="GU161" s="30"/>
      <c r="GV161" s="30"/>
      <c r="GW161" s="30"/>
      <c r="GX161" s="30"/>
      <c r="GY161" s="30"/>
      <c r="GZ161" s="30"/>
      <c r="HA161" s="30"/>
      <c r="HB161" s="30"/>
      <c r="HC161" s="30"/>
      <c r="HD161" s="30"/>
      <c r="HE161" s="30"/>
      <c r="HF161" s="30"/>
      <c r="HG161" s="30"/>
      <c r="HH161" s="30"/>
      <c r="HI161" s="30"/>
      <c r="HJ161" s="30"/>
      <c r="HK161" s="30"/>
      <c r="HL161" s="30"/>
      <c r="HM161" s="30"/>
      <c r="HN161" s="30"/>
      <c r="HO161" s="30"/>
      <c r="HP161" s="30"/>
      <c r="HQ161" s="30"/>
      <c r="HR161" s="30"/>
      <c r="HS161" s="30"/>
      <c r="HT161" s="30"/>
      <c r="HU161" s="30"/>
      <c r="HV161" s="30"/>
      <c r="HW161" s="30"/>
      <c r="HX161" s="30"/>
      <c r="HY161" s="30"/>
      <c r="HZ161" s="30"/>
      <c r="IA161" s="30"/>
      <c r="IB161" s="30"/>
      <c r="IC161" s="30"/>
      <c r="ID161" s="30"/>
      <c r="IE161" s="30"/>
      <c r="IF161" s="30"/>
      <c r="IG161" s="30"/>
      <c r="IH161" s="30"/>
      <c r="II161" s="30"/>
      <c r="IJ161" s="30"/>
      <c r="IK161" s="30"/>
      <c r="IL161" s="30"/>
      <c r="IM161" s="30"/>
      <c r="IN161" s="30"/>
      <c r="IO161" s="30"/>
      <c r="IP161" s="30"/>
      <c r="IQ161" s="30"/>
      <c r="IR161" s="30"/>
      <c r="IS161" s="30"/>
      <c r="IT161" s="30"/>
    </row>
    <row r="162" spans="1:254" ht="27.75" customHeight="1" x14ac:dyDescent="0.2">
      <c r="A162" s="157">
        <v>113</v>
      </c>
      <c r="B162" s="38" t="s">
        <v>250</v>
      </c>
      <c r="C162" s="52" t="s">
        <v>251</v>
      </c>
      <c r="D162" s="147">
        <v>2500</v>
      </c>
      <c r="E162" s="148">
        <f t="shared" si="17"/>
        <v>559.25909355286115</v>
      </c>
      <c r="F162" s="144" t="s">
        <v>13</v>
      </c>
      <c r="G162" s="149" t="s">
        <v>261</v>
      </c>
      <c r="H162" s="149" t="s">
        <v>262</v>
      </c>
      <c r="I162" s="158" t="s">
        <v>14</v>
      </c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30"/>
      <c r="FB162" s="30"/>
      <c r="FC162" s="30"/>
      <c r="FD162" s="30"/>
      <c r="FE162" s="30"/>
      <c r="FF162" s="30"/>
      <c r="FG162" s="30"/>
      <c r="FH162" s="30"/>
      <c r="FI162" s="30"/>
      <c r="FJ162" s="30"/>
      <c r="FK162" s="30"/>
      <c r="FL162" s="30"/>
      <c r="FM162" s="30"/>
      <c r="FN162" s="30"/>
      <c r="FO162" s="30"/>
      <c r="FP162" s="30"/>
      <c r="FQ162" s="30"/>
      <c r="FR162" s="30"/>
      <c r="FS162" s="30"/>
      <c r="FT162" s="30"/>
      <c r="FU162" s="30"/>
      <c r="FV162" s="30"/>
      <c r="FW162" s="30"/>
      <c r="FX162" s="30"/>
      <c r="FY162" s="30"/>
      <c r="FZ162" s="30"/>
      <c r="GA162" s="30"/>
      <c r="GB162" s="30"/>
      <c r="GC162" s="30"/>
      <c r="GD162" s="30"/>
      <c r="GE162" s="30"/>
      <c r="GF162" s="30"/>
      <c r="GG162" s="30"/>
      <c r="GH162" s="30"/>
      <c r="GI162" s="30"/>
      <c r="GJ162" s="30"/>
      <c r="GK162" s="30"/>
      <c r="GL162" s="30"/>
      <c r="GM162" s="30"/>
      <c r="GN162" s="30"/>
      <c r="GO162" s="30"/>
      <c r="GP162" s="30"/>
      <c r="GQ162" s="30"/>
      <c r="GR162" s="30"/>
      <c r="GS162" s="30"/>
      <c r="GT162" s="30"/>
      <c r="GU162" s="30"/>
      <c r="GV162" s="30"/>
      <c r="GW162" s="30"/>
      <c r="GX162" s="30"/>
      <c r="GY162" s="30"/>
      <c r="GZ162" s="30"/>
      <c r="HA162" s="30"/>
      <c r="HB162" s="30"/>
      <c r="HC162" s="30"/>
      <c r="HD162" s="30"/>
      <c r="HE162" s="30"/>
      <c r="HF162" s="30"/>
      <c r="HG162" s="30"/>
      <c r="HH162" s="30"/>
      <c r="HI162" s="30"/>
      <c r="HJ162" s="30"/>
      <c r="HK162" s="30"/>
      <c r="HL162" s="30"/>
      <c r="HM162" s="30"/>
      <c r="HN162" s="30"/>
      <c r="HO162" s="30"/>
      <c r="HP162" s="30"/>
      <c r="HQ162" s="30"/>
      <c r="HR162" s="30"/>
      <c r="HS162" s="30"/>
      <c r="HT162" s="30"/>
      <c r="HU162" s="30"/>
      <c r="HV162" s="30"/>
      <c r="HW162" s="30"/>
      <c r="HX162" s="30"/>
      <c r="HY162" s="30"/>
      <c r="HZ162" s="30"/>
      <c r="IA162" s="30"/>
      <c r="IB162" s="30"/>
      <c r="IC162" s="30"/>
      <c r="ID162" s="30"/>
      <c r="IE162" s="30"/>
      <c r="IF162" s="30"/>
      <c r="IG162" s="30"/>
      <c r="IH162" s="30"/>
      <c r="II162" s="30"/>
      <c r="IJ162" s="30"/>
      <c r="IK162" s="30"/>
      <c r="IL162" s="30"/>
      <c r="IM162" s="30"/>
      <c r="IN162" s="30"/>
      <c r="IO162" s="30"/>
      <c r="IP162" s="30"/>
      <c r="IQ162" s="30"/>
      <c r="IR162" s="30"/>
      <c r="IS162" s="30"/>
      <c r="IT162" s="30"/>
    </row>
    <row r="163" spans="1:254" ht="27.75" customHeight="1" x14ac:dyDescent="0.2">
      <c r="A163" s="157">
        <v>114</v>
      </c>
      <c r="B163" s="38" t="s">
        <v>258</v>
      </c>
      <c r="C163" s="52" t="s">
        <v>259</v>
      </c>
      <c r="D163" s="147">
        <v>2000</v>
      </c>
      <c r="E163" s="148">
        <f t="shared" si="17"/>
        <v>447.40727484228893</v>
      </c>
      <c r="F163" s="144" t="s">
        <v>13</v>
      </c>
      <c r="G163" s="149" t="s">
        <v>260</v>
      </c>
      <c r="H163" s="149" t="s">
        <v>187</v>
      </c>
      <c r="I163" s="158" t="s">
        <v>14</v>
      </c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/>
      <c r="CW163" s="28"/>
      <c r="CX163" s="28"/>
      <c r="CY163" s="28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8"/>
      <c r="ED163" s="28"/>
      <c r="EE163" s="28"/>
      <c r="EF163" s="28"/>
      <c r="EG163" s="28"/>
      <c r="EH163" s="28"/>
      <c r="EI163" s="28"/>
      <c r="EJ163" s="28"/>
      <c r="EK163" s="28"/>
      <c r="EL163" s="28"/>
      <c r="EM163" s="28"/>
      <c r="EN163" s="28"/>
      <c r="EO163" s="28"/>
      <c r="EP163" s="28"/>
      <c r="EQ163" s="28"/>
      <c r="ER163" s="28"/>
      <c r="ES163" s="28"/>
      <c r="ET163" s="28"/>
      <c r="EU163" s="28"/>
      <c r="EV163" s="28"/>
      <c r="EW163" s="28"/>
      <c r="EX163" s="28"/>
      <c r="EY163" s="28"/>
      <c r="EZ163" s="28"/>
      <c r="FA163" s="30"/>
      <c r="FB163" s="30"/>
      <c r="FC163" s="30"/>
      <c r="FD163" s="30"/>
      <c r="FE163" s="30"/>
      <c r="FF163" s="30"/>
      <c r="FG163" s="30"/>
      <c r="FH163" s="30"/>
      <c r="FI163" s="30"/>
      <c r="FJ163" s="30"/>
      <c r="FK163" s="30"/>
      <c r="FL163" s="30"/>
      <c r="FM163" s="30"/>
      <c r="FN163" s="30"/>
      <c r="FO163" s="30"/>
      <c r="FP163" s="30"/>
      <c r="FQ163" s="30"/>
      <c r="FR163" s="30"/>
      <c r="FS163" s="30"/>
      <c r="FT163" s="30"/>
      <c r="FU163" s="30"/>
      <c r="FV163" s="30"/>
      <c r="FW163" s="30"/>
      <c r="FX163" s="30"/>
      <c r="FY163" s="30"/>
      <c r="FZ163" s="30"/>
      <c r="GA163" s="30"/>
      <c r="GB163" s="30"/>
      <c r="GC163" s="30"/>
      <c r="GD163" s="30"/>
      <c r="GE163" s="30"/>
      <c r="GF163" s="30"/>
      <c r="GG163" s="30"/>
      <c r="GH163" s="30"/>
      <c r="GI163" s="30"/>
      <c r="GJ163" s="30"/>
      <c r="GK163" s="30"/>
      <c r="GL163" s="30"/>
      <c r="GM163" s="30"/>
      <c r="GN163" s="30"/>
      <c r="GO163" s="30"/>
      <c r="GP163" s="30"/>
      <c r="GQ163" s="30"/>
      <c r="GR163" s="30"/>
      <c r="GS163" s="30"/>
      <c r="GT163" s="30"/>
      <c r="GU163" s="30"/>
      <c r="GV163" s="30"/>
      <c r="GW163" s="30"/>
      <c r="GX163" s="30"/>
      <c r="GY163" s="30"/>
      <c r="GZ163" s="30"/>
      <c r="HA163" s="30"/>
      <c r="HB163" s="30"/>
      <c r="HC163" s="30"/>
      <c r="HD163" s="30"/>
      <c r="HE163" s="30"/>
      <c r="HF163" s="30"/>
      <c r="HG163" s="30"/>
      <c r="HH163" s="30"/>
      <c r="HI163" s="30"/>
      <c r="HJ163" s="30"/>
      <c r="HK163" s="30"/>
      <c r="HL163" s="30"/>
      <c r="HM163" s="30"/>
      <c r="HN163" s="30"/>
      <c r="HO163" s="30"/>
      <c r="HP163" s="30"/>
      <c r="HQ163" s="30"/>
      <c r="HR163" s="30"/>
      <c r="HS163" s="30"/>
      <c r="HT163" s="30"/>
      <c r="HU163" s="30"/>
      <c r="HV163" s="30"/>
      <c r="HW163" s="30"/>
      <c r="HX163" s="30"/>
      <c r="HY163" s="30"/>
      <c r="HZ163" s="30"/>
      <c r="IA163" s="30"/>
      <c r="IB163" s="30"/>
      <c r="IC163" s="30"/>
      <c r="ID163" s="30"/>
      <c r="IE163" s="30"/>
      <c r="IF163" s="30"/>
      <c r="IG163" s="30"/>
      <c r="IH163" s="30"/>
      <c r="II163" s="30"/>
      <c r="IJ163" s="30"/>
      <c r="IK163" s="30"/>
      <c r="IL163" s="30"/>
      <c r="IM163" s="30"/>
      <c r="IN163" s="30"/>
      <c r="IO163" s="30"/>
      <c r="IP163" s="30"/>
      <c r="IQ163" s="30"/>
      <c r="IR163" s="30"/>
      <c r="IS163" s="30"/>
      <c r="IT163" s="30"/>
    </row>
    <row r="164" spans="1:254" ht="27.75" customHeight="1" x14ac:dyDescent="0.2">
      <c r="A164" s="157">
        <v>115</v>
      </c>
      <c r="B164" s="38" t="s">
        <v>268</v>
      </c>
      <c r="C164" s="52" t="s">
        <v>269</v>
      </c>
      <c r="D164" s="147">
        <v>800</v>
      </c>
      <c r="E164" s="148">
        <f t="shared" si="17"/>
        <v>178.96290993691557</v>
      </c>
      <c r="F164" s="144" t="s">
        <v>13</v>
      </c>
      <c r="G164" s="149" t="s">
        <v>270</v>
      </c>
      <c r="H164" s="149" t="s">
        <v>187</v>
      </c>
      <c r="I164" s="158" t="s">
        <v>14</v>
      </c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  <c r="DJ164" s="28"/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/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/>
      <c r="EK164" s="28"/>
      <c r="EL164" s="28"/>
      <c r="EM164" s="28"/>
      <c r="EN164" s="28"/>
      <c r="EO164" s="28"/>
      <c r="EP164" s="28"/>
      <c r="EQ164" s="28"/>
      <c r="ER164" s="28"/>
      <c r="ES164" s="28"/>
      <c r="ET164" s="28"/>
      <c r="EU164" s="28"/>
      <c r="EV164" s="28"/>
      <c r="EW164" s="28"/>
      <c r="EX164" s="28"/>
      <c r="EY164" s="28"/>
      <c r="EZ164" s="28"/>
      <c r="FA164" s="30"/>
      <c r="FB164" s="30"/>
      <c r="FC164" s="30"/>
      <c r="FD164" s="30"/>
      <c r="FE164" s="30"/>
      <c r="FF164" s="30"/>
      <c r="FG164" s="30"/>
      <c r="FH164" s="30"/>
      <c r="FI164" s="30"/>
      <c r="FJ164" s="30"/>
      <c r="FK164" s="30"/>
      <c r="FL164" s="30"/>
      <c r="FM164" s="30"/>
      <c r="FN164" s="30"/>
      <c r="FO164" s="30"/>
      <c r="FP164" s="30"/>
      <c r="FQ164" s="30"/>
      <c r="FR164" s="30"/>
      <c r="FS164" s="30"/>
      <c r="FT164" s="30"/>
      <c r="FU164" s="30"/>
      <c r="FV164" s="30"/>
      <c r="FW164" s="30"/>
      <c r="FX164" s="30"/>
      <c r="FY164" s="30"/>
      <c r="FZ164" s="30"/>
      <c r="GA164" s="30"/>
      <c r="GB164" s="30"/>
      <c r="GC164" s="30"/>
      <c r="GD164" s="30"/>
      <c r="GE164" s="30"/>
      <c r="GF164" s="30"/>
      <c r="GG164" s="30"/>
      <c r="GH164" s="30"/>
      <c r="GI164" s="30"/>
      <c r="GJ164" s="30"/>
      <c r="GK164" s="30"/>
      <c r="GL164" s="30"/>
      <c r="GM164" s="30"/>
      <c r="GN164" s="30"/>
      <c r="GO164" s="30"/>
      <c r="GP164" s="30"/>
      <c r="GQ164" s="30"/>
      <c r="GR164" s="30"/>
      <c r="GS164" s="30"/>
      <c r="GT164" s="30"/>
      <c r="GU164" s="30"/>
      <c r="GV164" s="30"/>
      <c r="GW164" s="30"/>
      <c r="GX164" s="30"/>
      <c r="GY164" s="30"/>
      <c r="GZ164" s="30"/>
      <c r="HA164" s="30"/>
      <c r="HB164" s="30"/>
      <c r="HC164" s="30"/>
      <c r="HD164" s="30"/>
      <c r="HE164" s="30"/>
      <c r="HF164" s="30"/>
      <c r="HG164" s="30"/>
      <c r="HH164" s="30"/>
      <c r="HI164" s="30"/>
      <c r="HJ164" s="30"/>
      <c r="HK164" s="30"/>
      <c r="HL164" s="30"/>
      <c r="HM164" s="30"/>
      <c r="HN164" s="30"/>
      <c r="HO164" s="30"/>
      <c r="HP164" s="30"/>
      <c r="HQ164" s="30"/>
      <c r="HR164" s="30"/>
      <c r="HS164" s="30"/>
      <c r="HT164" s="30"/>
      <c r="HU164" s="30"/>
      <c r="HV164" s="30"/>
      <c r="HW164" s="30"/>
      <c r="HX164" s="30"/>
      <c r="HY164" s="30"/>
      <c r="HZ164" s="30"/>
      <c r="IA164" s="30"/>
      <c r="IB164" s="30"/>
      <c r="IC164" s="30"/>
      <c r="ID164" s="30"/>
      <c r="IE164" s="30"/>
      <c r="IF164" s="30"/>
      <c r="IG164" s="30"/>
      <c r="IH164" s="30"/>
      <c r="II164" s="30"/>
      <c r="IJ164" s="30"/>
      <c r="IK164" s="30"/>
      <c r="IL164" s="30"/>
      <c r="IM164" s="30"/>
      <c r="IN164" s="30"/>
      <c r="IO164" s="30"/>
      <c r="IP164" s="30"/>
      <c r="IQ164" s="30"/>
      <c r="IR164" s="30"/>
      <c r="IS164" s="30"/>
      <c r="IT164" s="30"/>
    </row>
    <row r="165" spans="1:254" ht="27.75" customHeight="1" thickBot="1" x14ac:dyDescent="0.25">
      <c r="A165" s="127">
        <v>116</v>
      </c>
      <c r="B165" s="119" t="s">
        <v>271</v>
      </c>
      <c r="C165" s="124" t="s">
        <v>272</v>
      </c>
      <c r="D165" s="128">
        <v>6500</v>
      </c>
      <c r="E165" s="129">
        <f t="shared" si="17"/>
        <v>1454.073643237439</v>
      </c>
      <c r="F165" s="172" t="s">
        <v>13</v>
      </c>
      <c r="G165" s="131" t="s">
        <v>270</v>
      </c>
      <c r="H165" s="134" t="s">
        <v>187</v>
      </c>
      <c r="I165" s="179" t="s">
        <v>14</v>
      </c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  <c r="BO165" s="28"/>
      <c r="BP165" s="28"/>
      <c r="BQ165" s="28"/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/>
      <c r="CW165" s="28"/>
      <c r="CX165" s="28"/>
      <c r="CY165" s="28"/>
      <c r="CZ165" s="28"/>
      <c r="DA165" s="28"/>
      <c r="DB165" s="28"/>
      <c r="DC165" s="28"/>
      <c r="DD165" s="28"/>
      <c r="DE165" s="28"/>
      <c r="DF165" s="28"/>
      <c r="DG165" s="28"/>
      <c r="DH165" s="28"/>
      <c r="DI165" s="28"/>
      <c r="DJ165" s="28"/>
      <c r="DK165" s="28"/>
      <c r="DL165" s="28"/>
      <c r="DM165" s="28"/>
      <c r="DN165" s="28"/>
      <c r="DO165" s="28"/>
      <c r="DP165" s="28"/>
      <c r="DQ165" s="28"/>
      <c r="DR165" s="28"/>
      <c r="DS165" s="28"/>
      <c r="DT165" s="28"/>
      <c r="DU165" s="28"/>
      <c r="DV165" s="28"/>
      <c r="DW165" s="28"/>
      <c r="DX165" s="28"/>
      <c r="DY165" s="28"/>
      <c r="DZ165" s="28"/>
      <c r="EA165" s="28"/>
      <c r="EB165" s="28"/>
      <c r="EC165" s="28"/>
      <c r="ED165" s="28"/>
      <c r="EE165" s="28"/>
      <c r="EF165" s="28"/>
      <c r="EG165" s="28"/>
      <c r="EH165" s="28"/>
      <c r="EI165" s="28"/>
      <c r="EJ165" s="28"/>
      <c r="EK165" s="28"/>
      <c r="EL165" s="28"/>
      <c r="EM165" s="28"/>
      <c r="EN165" s="28"/>
      <c r="EO165" s="28"/>
      <c r="EP165" s="28"/>
      <c r="EQ165" s="28"/>
      <c r="ER165" s="28"/>
      <c r="ES165" s="28"/>
      <c r="ET165" s="28"/>
      <c r="EU165" s="28"/>
      <c r="EV165" s="28"/>
      <c r="EW165" s="28"/>
      <c r="EX165" s="28"/>
      <c r="EY165" s="28"/>
      <c r="EZ165" s="28"/>
      <c r="FA165" s="30"/>
      <c r="FB165" s="30"/>
      <c r="FC165" s="30"/>
      <c r="FD165" s="30"/>
      <c r="FE165" s="30"/>
      <c r="FF165" s="30"/>
      <c r="FG165" s="30"/>
      <c r="FH165" s="30"/>
      <c r="FI165" s="30"/>
      <c r="FJ165" s="30"/>
      <c r="FK165" s="30"/>
      <c r="FL165" s="30"/>
      <c r="FM165" s="30"/>
      <c r="FN165" s="30"/>
      <c r="FO165" s="30"/>
      <c r="FP165" s="30"/>
      <c r="FQ165" s="30"/>
      <c r="FR165" s="30"/>
      <c r="FS165" s="30"/>
      <c r="FT165" s="30"/>
      <c r="FU165" s="30"/>
      <c r="FV165" s="30"/>
      <c r="FW165" s="30"/>
      <c r="FX165" s="30"/>
      <c r="FY165" s="30"/>
      <c r="FZ165" s="30"/>
      <c r="GA165" s="30"/>
      <c r="GB165" s="30"/>
      <c r="GC165" s="30"/>
      <c r="GD165" s="30"/>
      <c r="GE165" s="30"/>
      <c r="GF165" s="30"/>
      <c r="GG165" s="30"/>
      <c r="GH165" s="30"/>
      <c r="GI165" s="30"/>
      <c r="GJ165" s="30"/>
      <c r="GK165" s="30"/>
      <c r="GL165" s="30"/>
      <c r="GM165" s="30"/>
      <c r="GN165" s="30"/>
      <c r="GO165" s="30"/>
      <c r="GP165" s="30"/>
      <c r="GQ165" s="30"/>
      <c r="GR165" s="30"/>
      <c r="GS165" s="30"/>
      <c r="GT165" s="30"/>
      <c r="GU165" s="30"/>
      <c r="GV165" s="30"/>
      <c r="GW165" s="30"/>
      <c r="GX165" s="30"/>
      <c r="GY165" s="30"/>
      <c r="GZ165" s="30"/>
      <c r="HA165" s="30"/>
      <c r="HB165" s="30"/>
      <c r="HC165" s="30"/>
      <c r="HD165" s="30"/>
      <c r="HE165" s="30"/>
      <c r="HF165" s="30"/>
      <c r="HG165" s="30"/>
      <c r="HH165" s="30"/>
      <c r="HI165" s="30"/>
      <c r="HJ165" s="30"/>
      <c r="HK165" s="30"/>
      <c r="HL165" s="30"/>
      <c r="HM165" s="30"/>
      <c r="HN165" s="30"/>
      <c r="HO165" s="30"/>
      <c r="HP165" s="30"/>
      <c r="HQ165" s="30"/>
      <c r="HR165" s="30"/>
      <c r="HS165" s="30"/>
      <c r="HT165" s="30"/>
      <c r="HU165" s="30"/>
      <c r="HV165" s="30"/>
      <c r="HW165" s="30"/>
      <c r="HX165" s="30"/>
      <c r="HY165" s="30"/>
      <c r="HZ165" s="30"/>
      <c r="IA165" s="30"/>
      <c r="IB165" s="30"/>
      <c r="IC165" s="30"/>
      <c r="ID165" s="30"/>
      <c r="IE165" s="30"/>
      <c r="IF165" s="30"/>
      <c r="IG165" s="30"/>
      <c r="IH165" s="30"/>
      <c r="II165" s="30"/>
      <c r="IJ165" s="30"/>
      <c r="IK165" s="30"/>
      <c r="IL165" s="30"/>
      <c r="IM165" s="30"/>
      <c r="IN165" s="30"/>
      <c r="IO165" s="30"/>
      <c r="IP165" s="30"/>
      <c r="IQ165" s="30"/>
      <c r="IR165" s="30"/>
      <c r="IS165" s="30"/>
      <c r="IT165" s="30"/>
    </row>
    <row r="166" spans="1:254" ht="27.75" customHeight="1" thickBot="1" x14ac:dyDescent="0.25">
      <c r="A166" s="127">
        <v>117</v>
      </c>
      <c r="B166" s="119" t="s">
        <v>273</v>
      </c>
      <c r="C166" s="124" t="s">
        <v>274</v>
      </c>
      <c r="D166" s="128">
        <v>17740</v>
      </c>
      <c r="E166" s="129">
        <f t="shared" si="17"/>
        <v>3968.5025278511025</v>
      </c>
      <c r="F166" s="167" t="s">
        <v>13</v>
      </c>
      <c r="G166" s="131" t="s">
        <v>270</v>
      </c>
      <c r="H166" s="134" t="s">
        <v>187</v>
      </c>
      <c r="I166" s="179" t="s">
        <v>14</v>
      </c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/>
      <c r="CW166" s="28"/>
      <c r="CX166" s="28"/>
      <c r="CY166" s="28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28"/>
      <c r="EC166" s="28"/>
      <c r="ED166" s="28"/>
      <c r="EE166" s="28"/>
      <c r="EF166" s="28"/>
      <c r="EG166" s="28"/>
      <c r="EH166" s="28"/>
      <c r="EI166" s="28"/>
      <c r="EJ166" s="28"/>
      <c r="EK166" s="28"/>
      <c r="EL166" s="28"/>
      <c r="EM166" s="28"/>
      <c r="EN166" s="28"/>
      <c r="EO166" s="28"/>
      <c r="EP166" s="28"/>
      <c r="EQ166" s="28"/>
      <c r="ER166" s="28"/>
      <c r="ES166" s="28"/>
      <c r="ET166" s="28"/>
      <c r="EU166" s="28"/>
      <c r="EV166" s="28"/>
      <c r="EW166" s="28"/>
      <c r="EX166" s="28"/>
      <c r="EY166" s="28"/>
      <c r="EZ166" s="28"/>
      <c r="FA166" s="30"/>
      <c r="FB166" s="30"/>
      <c r="FC166" s="30"/>
      <c r="FD166" s="30"/>
      <c r="FE166" s="30"/>
      <c r="FF166" s="30"/>
      <c r="FG166" s="30"/>
      <c r="FH166" s="30"/>
      <c r="FI166" s="30"/>
      <c r="FJ166" s="30"/>
      <c r="FK166" s="30"/>
      <c r="FL166" s="30"/>
      <c r="FM166" s="30"/>
      <c r="FN166" s="30"/>
      <c r="FO166" s="30"/>
      <c r="FP166" s="30"/>
      <c r="FQ166" s="30"/>
      <c r="FR166" s="30"/>
      <c r="FS166" s="30"/>
      <c r="FT166" s="30"/>
      <c r="FU166" s="30"/>
      <c r="FV166" s="30"/>
      <c r="FW166" s="30"/>
      <c r="FX166" s="30"/>
      <c r="FY166" s="30"/>
      <c r="FZ166" s="30"/>
      <c r="GA166" s="30"/>
      <c r="GB166" s="30"/>
      <c r="GC166" s="30"/>
      <c r="GD166" s="30"/>
      <c r="GE166" s="30"/>
      <c r="GF166" s="30"/>
      <c r="GG166" s="30"/>
      <c r="GH166" s="30"/>
      <c r="GI166" s="30"/>
      <c r="GJ166" s="30"/>
      <c r="GK166" s="30"/>
      <c r="GL166" s="30"/>
      <c r="GM166" s="30"/>
      <c r="GN166" s="30"/>
      <c r="GO166" s="30"/>
      <c r="GP166" s="30"/>
      <c r="GQ166" s="30"/>
      <c r="GR166" s="30"/>
      <c r="GS166" s="30"/>
      <c r="GT166" s="30"/>
      <c r="GU166" s="30"/>
      <c r="GV166" s="30"/>
      <c r="GW166" s="30"/>
      <c r="GX166" s="30"/>
      <c r="GY166" s="30"/>
      <c r="GZ166" s="30"/>
      <c r="HA166" s="30"/>
      <c r="HB166" s="30"/>
      <c r="HC166" s="30"/>
      <c r="HD166" s="30"/>
      <c r="HE166" s="30"/>
      <c r="HF166" s="30"/>
      <c r="HG166" s="30"/>
      <c r="HH166" s="30"/>
      <c r="HI166" s="30"/>
      <c r="HJ166" s="30"/>
      <c r="HK166" s="30"/>
      <c r="HL166" s="30"/>
      <c r="HM166" s="30"/>
      <c r="HN166" s="30"/>
      <c r="HO166" s="30"/>
      <c r="HP166" s="30"/>
      <c r="HQ166" s="30"/>
      <c r="HR166" s="30"/>
      <c r="HS166" s="30"/>
      <c r="HT166" s="30"/>
      <c r="HU166" s="30"/>
      <c r="HV166" s="30"/>
      <c r="HW166" s="30"/>
      <c r="HX166" s="30"/>
      <c r="HY166" s="30"/>
      <c r="HZ166" s="30"/>
      <c r="IA166" s="30"/>
      <c r="IB166" s="30"/>
      <c r="IC166" s="30"/>
      <c r="ID166" s="30"/>
      <c r="IE166" s="30"/>
      <c r="IF166" s="30"/>
      <c r="IG166" s="30"/>
      <c r="IH166" s="30"/>
      <c r="II166" s="30"/>
      <c r="IJ166" s="30"/>
      <c r="IK166" s="30"/>
      <c r="IL166" s="30"/>
      <c r="IM166" s="30"/>
      <c r="IN166" s="30"/>
      <c r="IO166" s="30"/>
      <c r="IP166" s="30"/>
      <c r="IQ166" s="30"/>
      <c r="IR166" s="30"/>
      <c r="IS166" s="30"/>
      <c r="IT166" s="30"/>
    </row>
    <row r="167" spans="1:254" ht="27.75" customHeight="1" thickBot="1" x14ac:dyDescent="0.25">
      <c r="A167" s="127">
        <v>118</v>
      </c>
      <c r="B167" s="119" t="s">
        <v>275</v>
      </c>
      <c r="C167" s="124" t="s">
        <v>276</v>
      </c>
      <c r="D167" s="128">
        <v>59677</v>
      </c>
      <c r="E167" s="129">
        <f t="shared" si="17"/>
        <v>13349.961970381637</v>
      </c>
      <c r="F167" s="167" t="s">
        <v>13</v>
      </c>
      <c r="G167" s="131" t="s">
        <v>270</v>
      </c>
      <c r="H167" s="134" t="s">
        <v>187</v>
      </c>
      <c r="I167" s="179" t="s">
        <v>14</v>
      </c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30"/>
      <c r="FB167" s="30"/>
      <c r="FC167" s="30"/>
      <c r="FD167" s="30"/>
      <c r="FE167" s="30"/>
      <c r="FF167" s="30"/>
      <c r="FG167" s="30"/>
      <c r="FH167" s="30"/>
      <c r="FI167" s="30"/>
      <c r="FJ167" s="30"/>
      <c r="FK167" s="30"/>
      <c r="FL167" s="30"/>
      <c r="FM167" s="30"/>
      <c r="FN167" s="30"/>
      <c r="FO167" s="30"/>
      <c r="FP167" s="30"/>
      <c r="FQ167" s="30"/>
      <c r="FR167" s="30"/>
      <c r="FS167" s="30"/>
      <c r="FT167" s="30"/>
      <c r="FU167" s="30"/>
      <c r="FV167" s="30"/>
      <c r="FW167" s="30"/>
      <c r="FX167" s="30"/>
      <c r="FY167" s="30"/>
      <c r="FZ167" s="30"/>
      <c r="GA167" s="30"/>
      <c r="GB167" s="30"/>
      <c r="GC167" s="30"/>
      <c r="GD167" s="30"/>
      <c r="GE167" s="30"/>
      <c r="GF167" s="30"/>
      <c r="GG167" s="30"/>
      <c r="GH167" s="30"/>
      <c r="GI167" s="30"/>
      <c r="GJ167" s="30"/>
      <c r="GK167" s="30"/>
      <c r="GL167" s="30"/>
      <c r="GM167" s="30"/>
      <c r="GN167" s="30"/>
      <c r="GO167" s="30"/>
      <c r="GP167" s="30"/>
      <c r="GQ167" s="30"/>
      <c r="GR167" s="30"/>
      <c r="GS167" s="30"/>
      <c r="GT167" s="30"/>
      <c r="GU167" s="30"/>
      <c r="GV167" s="30"/>
      <c r="GW167" s="30"/>
      <c r="GX167" s="30"/>
      <c r="GY167" s="30"/>
      <c r="GZ167" s="30"/>
      <c r="HA167" s="30"/>
      <c r="HB167" s="30"/>
      <c r="HC167" s="30"/>
      <c r="HD167" s="30"/>
      <c r="HE167" s="30"/>
      <c r="HF167" s="30"/>
      <c r="HG167" s="30"/>
      <c r="HH167" s="30"/>
      <c r="HI167" s="30"/>
      <c r="HJ167" s="30"/>
      <c r="HK167" s="30"/>
      <c r="HL167" s="30"/>
      <c r="HM167" s="30"/>
      <c r="HN167" s="30"/>
      <c r="HO167" s="30"/>
      <c r="HP167" s="30"/>
      <c r="HQ167" s="30"/>
      <c r="HR167" s="30"/>
      <c r="HS167" s="30"/>
      <c r="HT167" s="30"/>
      <c r="HU167" s="30"/>
      <c r="HV167" s="30"/>
      <c r="HW167" s="30"/>
      <c r="HX167" s="30"/>
      <c r="HY167" s="30"/>
      <c r="HZ167" s="30"/>
      <c r="IA167" s="30"/>
      <c r="IB167" s="30"/>
      <c r="IC167" s="30"/>
      <c r="ID167" s="30"/>
      <c r="IE167" s="30"/>
      <c r="IF167" s="30"/>
      <c r="IG167" s="30"/>
      <c r="IH167" s="30"/>
      <c r="II167" s="30"/>
      <c r="IJ167" s="30"/>
      <c r="IK167" s="30"/>
      <c r="IL167" s="30"/>
      <c r="IM167" s="30"/>
      <c r="IN167" s="30"/>
      <c r="IO167" s="30"/>
      <c r="IP167" s="30"/>
      <c r="IQ167" s="30"/>
      <c r="IR167" s="30"/>
      <c r="IS167" s="30"/>
      <c r="IT167" s="30"/>
    </row>
    <row r="168" spans="1:254" ht="15.75" thickBot="1" x14ac:dyDescent="0.25">
      <c r="A168" s="79"/>
      <c r="B168" s="80" t="s">
        <v>115</v>
      </c>
      <c r="C168" s="81"/>
      <c r="D168" s="82">
        <f>SUM(D19:D167)</f>
        <v>2415517</v>
      </c>
      <c r="E168" s="83">
        <f>SUM(E19:E165)</f>
        <v>523041.47465437761</v>
      </c>
      <c r="F168" s="81"/>
      <c r="G168" s="81"/>
      <c r="H168" s="84"/>
      <c r="I168" s="85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/>
      <c r="CW168" s="28"/>
      <c r="CX168" s="28"/>
      <c r="CY168" s="28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8"/>
      <c r="ED168" s="28"/>
      <c r="EE168" s="28"/>
      <c r="EF168" s="28"/>
      <c r="EG168" s="28"/>
      <c r="EH168" s="28"/>
      <c r="EI168" s="28"/>
      <c r="EJ168" s="28"/>
      <c r="EK168" s="28"/>
      <c r="EL168" s="28"/>
      <c r="EM168" s="28"/>
      <c r="EN168" s="28"/>
      <c r="EO168" s="28"/>
      <c r="EP168" s="28"/>
      <c r="EQ168" s="28"/>
      <c r="ER168" s="28"/>
      <c r="ES168" s="28"/>
      <c r="ET168" s="28"/>
      <c r="EU168" s="28"/>
      <c r="EV168" s="28"/>
      <c r="EW168" s="28"/>
      <c r="EX168" s="28"/>
      <c r="EY168" s="28"/>
      <c r="EZ168" s="30"/>
      <c r="FA168" s="30"/>
      <c r="FB168" s="30"/>
      <c r="FC168" s="30"/>
      <c r="FD168" s="30"/>
      <c r="FE168" s="30"/>
      <c r="FF168" s="30"/>
      <c r="FG168" s="30"/>
      <c r="FH168" s="30"/>
      <c r="FI168" s="30"/>
      <c r="FJ168" s="30"/>
      <c r="FK168" s="30"/>
      <c r="FL168" s="30"/>
      <c r="FM168" s="30"/>
      <c r="FN168" s="30"/>
      <c r="FO168" s="30"/>
      <c r="FP168" s="30"/>
      <c r="FQ168" s="30"/>
      <c r="FR168" s="30"/>
      <c r="FS168" s="30"/>
      <c r="FT168" s="30"/>
      <c r="FU168" s="30"/>
      <c r="FV168" s="30"/>
      <c r="FW168" s="30"/>
      <c r="FX168" s="30"/>
      <c r="FY168" s="30"/>
      <c r="FZ168" s="30"/>
      <c r="GA168" s="30"/>
      <c r="GB168" s="30"/>
      <c r="GC168" s="30"/>
      <c r="GD168" s="30"/>
      <c r="GE168" s="30"/>
      <c r="GF168" s="30"/>
      <c r="GG168" s="30"/>
      <c r="GH168" s="30"/>
      <c r="GI168" s="30"/>
      <c r="GJ168" s="30"/>
      <c r="GK168" s="30"/>
      <c r="GL168" s="30"/>
      <c r="GM168" s="30"/>
      <c r="GN168" s="30"/>
      <c r="GO168" s="30"/>
      <c r="GP168" s="30"/>
      <c r="GQ168" s="30"/>
      <c r="GR168" s="30"/>
      <c r="GS168" s="30"/>
      <c r="GT168" s="30"/>
      <c r="GU168" s="30"/>
      <c r="GV168" s="30"/>
      <c r="GW168" s="30"/>
      <c r="GX168" s="30"/>
      <c r="GY168" s="30"/>
      <c r="GZ168" s="30"/>
      <c r="HA168" s="30"/>
      <c r="HB168" s="30"/>
      <c r="HC168" s="30"/>
      <c r="HD168" s="30"/>
      <c r="HE168" s="30"/>
      <c r="HF168" s="30"/>
      <c r="HG168" s="30"/>
      <c r="HH168" s="30"/>
      <c r="HI168" s="30"/>
      <c r="HJ168" s="30"/>
      <c r="HK168" s="30"/>
      <c r="HL168" s="30"/>
      <c r="HM168" s="30"/>
      <c r="HN168" s="30"/>
      <c r="HO168" s="30"/>
      <c r="HP168" s="30"/>
      <c r="HQ168" s="30"/>
      <c r="HR168" s="30"/>
      <c r="HS168" s="30"/>
      <c r="HT168" s="30"/>
      <c r="HU168" s="30"/>
      <c r="HV168" s="30"/>
      <c r="HW168" s="30"/>
      <c r="HX168" s="30"/>
      <c r="HY168" s="30"/>
      <c r="HZ168" s="30"/>
      <c r="IA168" s="30"/>
      <c r="IB168" s="30"/>
      <c r="IC168" s="30"/>
      <c r="ID168" s="30"/>
      <c r="IE168" s="30"/>
      <c r="IF168" s="30"/>
      <c r="IG168" s="30"/>
      <c r="IH168" s="30"/>
      <c r="II168" s="30"/>
      <c r="IJ168" s="30"/>
      <c r="IK168" s="30"/>
      <c r="IL168" s="30"/>
      <c r="IM168" s="30"/>
      <c r="IN168" s="30"/>
      <c r="IO168" s="30"/>
      <c r="IP168" s="30"/>
      <c r="IQ168" s="30"/>
      <c r="IR168" s="30"/>
      <c r="IS168" s="30"/>
    </row>
    <row r="169" spans="1:254" ht="15" x14ac:dyDescent="0.2">
      <c r="A169" s="31"/>
      <c r="B169" s="170"/>
      <c r="C169" s="31"/>
      <c r="D169" s="180"/>
      <c r="E169" s="181"/>
      <c r="F169" s="31"/>
      <c r="G169" s="31"/>
      <c r="H169" s="31"/>
      <c r="I169" s="31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30"/>
      <c r="FA169" s="30"/>
      <c r="FB169" s="30"/>
      <c r="FC169" s="30"/>
      <c r="FD169" s="30"/>
      <c r="FE169" s="30"/>
      <c r="FF169" s="30"/>
      <c r="FG169" s="30"/>
      <c r="FH169" s="30"/>
      <c r="FI169" s="30"/>
      <c r="FJ169" s="30"/>
      <c r="FK169" s="30"/>
      <c r="FL169" s="30"/>
      <c r="FM169" s="30"/>
      <c r="FN169" s="30"/>
      <c r="FO169" s="30"/>
      <c r="FP169" s="30"/>
      <c r="FQ169" s="30"/>
      <c r="FR169" s="30"/>
      <c r="FS169" s="30"/>
      <c r="FT169" s="30"/>
      <c r="FU169" s="30"/>
      <c r="FV169" s="30"/>
      <c r="FW169" s="30"/>
      <c r="FX169" s="30"/>
      <c r="FY169" s="30"/>
      <c r="FZ169" s="30"/>
      <c r="GA169" s="30"/>
      <c r="GB169" s="30"/>
      <c r="GC169" s="30"/>
      <c r="GD169" s="30"/>
      <c r="GE169" s="30"/>
      <c r="GF169" s="30"/>
      <c r="GG169" s="30"/>
      <c r="GH169" s="30"/>
      <c r="GI169" s="30"/>
      <c r="GJ169" s="30"/>
      <c r="GK169" s="30"/>
      <c r="GL169" s="30"/>
      <c r="GM169" s="30"/>
      <c r="GN169" s="30"/>
      <c r="GO169" s="30"/>
      <c r="GP169" s="30"/>
      <c r="GQ169" s="30"/>
      <c r="GR169" s="30"/>
      <c r="GS169" s="30"/>
      <c r="GT169" s="30"/>
      <c r="GU169" s="30"/>
      <c r="GV169" s="30"/>
      <c r="GW169" s="30"/>
      <c r="GX169" s="30"/>
      <c r="GY169" s="30"/>
      <c r="GZ169" s="30"/>
      <c r="HA169" s="30"/>
      <c r="HB169" s="30"/>
      <c r="HC169" s="30"/>
      <c r="HD169" s="30"/>
      <c r="HE169" s="30"/>
      <c r="HF169" s="30"/>
      <c r="HG169" s="30"/>
      <c r="HH169" s="30"/>
      <c r="HI169" s="30"/>
      <c r="HJ169" s="30"/>
      <c r="HK169" s="30"/>
      <c r="HL169" s="30"/>
      <c r="HM169" s="30"/>
      <c r="HN169" s="30"/>
      <c r="HO169" s="30"/>
      <c r="HP169" s="30"/>
      <c r="HQ169" s="30"/>
      <c r="HR169" s="30"/>
      <c r="HS169" s="30"/>
      <c r="HT169" s="30"/>
      <c r="HU169" s="30"/>
      <c r="HV169" s="30"/>
      <c r="HW169" s="30"/>
      <c r="HX169" s="30"/>
      <c r="HY169" s="30"/>
      <c r="HZ169" s="30"/>
      <c r="IA169" s="30"/>
      <c r="IB169" s="30"/>
      <c r="IC169" s="30"/>
      <c r="ID169" s="30"/>
      <c r="IE169" s="30"/>
      <c r="IF169" s="30"/>
      <c r="IG169" s="30"/>
      <c r="IH169" s="30"/>
      <c r="II169" s="30"/>
      <c r="IJ169" s="30"/>
      <c r="IK169" s="30"/>
      <c r="IL169" s="30"/>
      <c r="IM169" s="30"/>
      <c r="IN169" s="30"/>
      <c r="IO169" s="30"/>
      <c r="IP169" s="30"/>
      <c r="IQ169" s="30"/>
      <c r="IR169" s="30"/>
      <c r="IS169" s="30"/>
    </row>
    <row r="170" spans="1:254" ht="15" x14ac:dyDescent="0.2">
      <c r="A170" s="31"/>
      <c r="B170" s="170"/>
      <c r="C170" s="31"/>
      <c r="D170" s="180"/>
      <c r="E170" s="181"/>
      <c r="F170" s="31"/>
      <c r="G170" s="31"/>
      <c r="H170" s="31"/>
      <c r="I170" s="31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30"/>
      <c r="FA170" s="30"/>
      <c r="FB170" s="30"/>
      <c r="FC170" s="30"/>
      <c r="FD170" s="30"/>
      <c r="FE170" s="30"/>
      <c r="FF170" s="30"/>
      <c r="FG170" s="30"/>
      <c r="FH170" s="30"/>
      <c r="FI170" s="30"/>
      <c r="FJ170" s="30"/>
      <c r="FK170" s="30"/>
      <c r="FL170" s="30"/>
      <c r="FM170" s="30"/>
      <c r="FN170" s="30"/>
      <c r="FO170" s="30"/>
      <c r="FP170" s="30"/>
      <c r="FQ170" s="30"/>
      <c r="FR170" s="30"/>
      <c r="FS170" s="30"/>
      <c r="FT170" s="30"/>
      <c r="FU170" s="30"/>
      <c r="FV170" s="30"/>
      <c r="FW170" s="30"/>
      <c r="FX170" s="30"/>
      <c r="FY170" s="30"/>
      <c r="FZ170" s="30"/>
      <c r="GA170" s="30"/>
      <c r="GB170" s="30"/>
      <c r="GC170" s="30"/>
      <c r="GD170" s="30"/>
      <c r="GE170" s="30"/>
      <c r="GF170" s="30"/>
      <c r="GG170" s="30"/>
      <c r="GH170" s="30"/>
      <c r="GI170" s="30"/>
      <c r="GJ170" s="30"/>
      <c r="GK170" s="30"/>
      <c r="GL170" s="30"/>
      <c r="GM170" s="30"/>
      <c r="GN170" s="30"/>
      <c r="GO170" s="30"/>
      <c r="GP170" s="30"/>
      <c r="GQ170" s="30"/>
      <c r="GR170" s="30"/>
      <c r="GS170" s="30"/>
      <c r="GT170" s="30"/>
      <c r="GU170" s="30"/>
      <c r="GV170" s="30"/>
      <c r="GW170" s="30"/>
      <c r="GX170" s="30"/>
      <c r="GY170" s="30"/>
      <c r="GZ170" s="30"/>
      <c r="HA170" s="30"/>
      <c r="HB170" s="30"/>
      <c r="HC170" s="30"/>
      <c r="HD170" s="30"/>
      <c r="HE170" s="30"/>
      <c r="HF170" s="30"/>
      <c r="HG170" s="30"/>
      <c r="HH170" s="30"/>
      <c r="HI170" s="30"/>
      <c r="HJ170" s="30"/>
      <c r="HK170" s="30"/>
      <c r="HL170" s="30"/>
      <c r="HM170" s="30"/>
      <c r="HN170" s="30"/>
      <c r="HO170" s="30"/>
      <c r="HP170" s="30"/>
      <c r="HQ170" s="30"/>
      <c r="HR170" s="30"/>
      <c r="HS170" s="30"/>
      <c r="HT170" s="30"/>
      <c r="HU170" s="30"/>
      <c r="HV170" s="30"/>
      <c r="HW170" s="30"/>
      <c r="HX170" s="30"/>
      <c r="HY170" s="30"/>
      <c r="HZ170" s="30"/>
      <c r="IA170" s="30"/>
      <c r="IB170" s="30"/>
      <c r="IC170" s="30"/>
      <c r="ID170" s="30"/>
      <c r="IE170" s="30"/>
      <c r="IF170" s="30"/>
      <c r="IG170" s="30"/>
      <c r="IH170" s="30"/>
      <c r="II170" s="30"/>
      <c r="IJ170" s="30"/>
      <c r="IK170" s="30"/>
      <c r="IL170" s="30"/>
      <c r="IM170" s="30"/>
      <c r="IN170" s="30"/>
      <c r="IO170" s="30"/>
      <c r="IP170" s="30"/>
      <c r="IQ170" s="30"/>
      <c r="IR170" s="30"/>
      <c r="IS170" s="30"/>
    </row>
    <row r="171" spans="1:254" x14ac:dyDescent="0.2">
      <c r="A171" s="31"/>
      <c r="B171" s="86"/>
      <c r="C171" s="31"/>
      <c r="D171" s="87"/>
      <c r="E171" s="33"/>
      <c r="F171" s="31"/>
      <c r="G171" s="31"/>
      <c r="H171" s="31"/>
      <c r="I171" s="3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</row>
    <row r="172" spans="1:254" x14ac:dyDescent="0.2">
      <c r="A172" s="200" t="s">
        <v>278</v>
      </c>
      <c r="B172" s="200"/>
      <c r="C172" s="200"/>
      <c r="D172" s="200"/>
      <c r="E172" s="200"/>
      <c r="F172" s="200"/>
      <c r="G172" s="200"/>
      <c r="H172" s="31"/>
      <c r="I172" s="3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</row>
    <row r="173" spans="1:254" x14ac:dyDescent="0.2">
      <c r="A173" s="171"/>
      <c r="B173" s="171"/>
      <c r="C173" s="171"/>
      <c r="D173" s="171"/>
      <c r="E173" s="171"/>
      <c r="F173" s="171"/>
      <c r="G173" s="171"/>
      <c r="H173" s="31"/>
      <c r="I173" s="3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</row>
    <row r="174" spans="1:254" x14ac:dyDescent="0.2">
      <c r="A174" s="102"/>
      <c r="B174" s="102"/>
      <c r="C174" s="102"/>
      <c r="D174" s="102"/>
      <c r="E174" s="102"/>
      <c r="F174" s="102"/>
      <c r="G174" s="102"/>
      <c r="H174" s="31"/>
      <c r="I174" s="3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</row>
    <row r="175" spans="1:254" ht="15" customHeight="1" x14ac:dyDescent="0.2">
      <c r="A175" s="88"/>
      <c r="B175" s="199" t="s">
        <v>116</v>
      </c>
      <c r="C175" s="199"/>
      <c r="D175" s="199"/>
      <c r="E175" s="101"/>
      <c r="F175" s="199"/>
      <c r="G175" s="199"/>
      <c r="H175" s="199"/>
      <c r="I175" s="199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</row>
    <row r="176" spans="1:254" ht="15" customHeight="1" x14ac:dyDescent="0.2">
      <c r="A176" s="88"/>
      <c r="B176" s="199" t="s">
        <v>117</v>
      </c>
      <c r="C176" s="199"/>
      <c r="D176" s="199"/>
      <c r="E176" s="89"/>
      <c r="F176" s="199"/>
      <c r="G176" s="199"/>
      <c r="H176" s="90"/>
      <c r="I176" s="88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</row>
    <row r="177" spans="1:254" ht="12" customHeight="1" x14ac:dyDescent="0.2">
      <c r="A177" s="88"/>
      <c r="B177" s="91"/>
      <c r="C177" s="91"/>
      <c r="D177" s="91"/>
      <c r="E177" s="89"/>
      <c r="F177" s="91"/>
      <c r="G177" s="91"/>
      <c r="H177" s="90"/>
      <c r="I177" s="88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</row>
    <row r="178" spans="1:254" ht="11.1" customHeight="1" x14ac:dyDescent="0.2">
      <c r="A178" s="88"/>
      <c r="B178" s="91"/>
      <c r="C178" s="91"/>
      <c r="D178" s="91"/>
      <c r="E178" s="89"/>
      <c r="F178" s="91"/>
      <c r="G178" s="91"/>
      <c r="H178" s="90"/>
      <c r="I178" s="9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</row>
    <row r="179" spans="1:254" ht="15" customHeight="1" x14ac:dyDescent="0.2">
      <c r="A179" s="89"/>
      <c r="B179" s="199" t="s">
        <v>221</v>
      </c>
      <c r="C179" s="199"/>
      <c r="D179" s="199"/>
      <c r="E179" s="89"/>
      <c r="F179" s="89"/>
      <c r="G179" s="89"/>
      <c r="H179" s="89"/>
      <c r="I179" s="93"/>
    </row>
    <row r="180" spans="1:254" ht="15" customHeight="1" x14ac:dyDescent="0.2">
      <c r="A180" s="89"/>
      <c r="B180" s="91" t="s">
        <v>245</v>
      </c>
      <c r="C180" s="89"/>
      <c r="D180" s="90"/>
      <c r="E180" s="89"/>
      <c r="F180" s="89"/>
      <c r="G180" s="89"/>
      <c r="H180" s="94"/>
      <c r="I180" s="92"/>
    </row>
    <row r="181" spans="1:254" ht="12" customHeight="1" x14ac:dyDescent="0.2">
      <c r="A181" s="198"/>
      <c r="B181" s="198"/>
      <c r="C181" s="198"/>
      <c r="D181" s="90"/>
      <c r="E181" s="89"/>
      <c r="F181" s="89"/>
      <c r="G181" s="89"/>
      <c r="H181" s="93"/>
      <c r="I181" s="93"/>
    </row>
    <row r="182" spans="1:254" ht="11.1" customHeight="1" x14ac:dyDescent="0.2">
      <c r="A182" s="183"/>
      <c r="B182" s="183"/>
      <c r="C182" s="183"/>
      <c r="D182" s="95"/>
      <c r="E182" s="96"/>
      <c r="F182" s="96"/>
      <c r="G182" s="96"/>
      <c r="H182" s="96"/>
      <c r="I182" s="92"/>
    </row>
    <row r="183" spans="1:254" ht="14.25" customHeight="1" x14ac:dyDescent="0.2">
      <c r="B183" s="97"/>
      <c r="C183" s="97"/>
      <c r="D183" s="97"/>
      <c r="E183" s="97"/>
      <c r="H183" t="s">
        <v>118</v>
      </c>
      <c r="I183" s="92"/>
    </row>
    <row r="184" spans="1:254" ht="15" customHeight="1" x14ac:dyDescent="0.2">
      <c r="B184" s="88"/>
      <c r="C184" s="88"/>
      <c r="D184" s="88"/>
      <c r="E184" s="88"/>
      <c r="H184" s="98" t="s">
        <v>277</v>
      </c>
      <c r="I184" s="99"/>
    </row>
    <row r="185" spans="1:254" x14ac:dyDescent="0.2">
      <c r="H185" s="98"/>
      <c r="I185" s="100"/>
    </row>
    <row r="186" spans="1:254" x14ac:dyDescent="0.2">
      <c r="H186" s="98"/>
      <c r="I186" s="99"/>
    </row>
    <row r="187" spans="1:254" x14ac:dyDescent="0.2">
      <c r="H187" s="98"/>
      <c r="I187" s="100"/>
    </row>
    <row r="188" spans="1:254" ht="15" customHeight="1" x14ac:dyDescent="0.2">
      <c r="I188" s="93"/>
    </row>
  </sheetData>
  <mergeCells count="85">
    <mergeCell ref="G159:G160"/>
    <mergeCell ref="H159:H160"/>
    <mergeCell ref="I159:I160"/>
    <mergeCell ref="A159:A160"/>
    <mergeCell ref="B159:B160"/>
    <mergeCell ref="C159:C160"/>
    <mergeCell ref="D159:E159"/>
    <mergeCell ref="F159:F160"/>
    <mergeCell ref="H142:H143"/>
    <mergeCell ref="B122:B123"/>
    <mergeCell ref="C142:C143"/>
    <mergeCell ref="D142:E142"/>
    <mergeCell ref="F142:F143"/>
    <mergeCell ref="G142:G143"/>
    <mergeCell ref="C122:C123"/>
    <mergeCell ref="D122:E122"/>
    <mergeCell ref="F122:F123"/>
    <mergeCell ref="I103:I104"/>
    <mergeCell ref="A181:C181"/>
    <mergeCell ref="A182:C182"/>
    <mergeCell ref="B175:D175"/>
    <mergeCell ref="B176:D176"/>
    <mergeCell ref="B179:D179"/>
    <mergeCell ref="F176:G176"/>
    <mergeCell ref="F175:I175"/>
    <mergeCell ref="A172:G172"/>
    <mergeCell ref="G122:G123"/>
    <mergeCell ref="H122:H123"/>
    <mergeCell ref="I122:I123"/>
    <mergeCell ref="A142:A143"/>
    <mergeCell ref="B142:B143"/>
    <mergeCell ref="I142:I143"/>
    <mergeCell ref="A122:A123"/>
    <mergeCell ref="G103:G104"/>
    <mergeCell ref="H103:H104"/>
    <mergeCell ref="A103:A104"/>
    <mergeCell ref="B103:B104"/>
    <mergeCell ref="C103:C104"/>
    <mergeCell ref="D103:E103"/>
    <mergeCell ref="F103:F104"/>
    <mergeCell ref="G90:G91"/>
    <mergeCell ref="H90:H91"/>
    <mergeCell ref="I90:I91"/>
    <mergeCell ref="A70:A71"/>
    <mergeCell ref="B70:B71"/>
    <mergeCell ref="C70:C71"/>
    <mergeCell ref="D70:E70"/>
    <mergeCell ref="F70:F71"/>
    <mergeCell ref="G70:G71"/>
    <mergeCell ref="A90:A91"/>
    <mergeCell ref="B90:B91"/>
    <mergeCell ref="C90:C91"/>
    <mergeCell ref="D90:E90"/>
    <mergeCell ref="F90:F91"/>
    <mergeCell ref="G50:G51"/>
    <mergeCell ref="H50:H51"/>
    <mergeCell ref="I50:I51"/>
    <mergeCell ref="H70:H71"/>
    <mergeCell ref="I70:I71"/>
    <mergeCell ref="A50:A51"/>
    <mergeCell ref="B50:B51"/>
    <mergeCell ref="C50:C51"/>
    <mergeCell ref="D50:E50"/>
    <mergeCell ref="F50:F51"/>
    <mergeCell ref="G17:G18"/>
    <mergeCell ref="H17:H18"/>
    <mergeCell ref="I17:I18"/>
    <mergeCell ref="A28:A29"/>
    <mergeCell ref="B28:B29"/>
    <mergeCell ref="C28:C29"/>
    <mergeCell ref="D28:E28"/>
    <mergeCell ref="F28:F29"/>
    <mergeCell ref="G28:G29"/>
    <mergeCell ref="H28:H29"/>
    <mergeCell ref="A17:A18"/>
    <mergeCell ref="B17:B18"/>
    <mergeCell ref="C17:C18"/>
    <mergeCell ref="D17:E17"/>
    <mergeCell ref="F17:F18"/>
    <mergeCell ref="I28:I29"/>
    <mergeCell ref="G7:I7"/>
    <mergeCell ref="G8:I8"/>
    <mergeCell ref="G9:I9"/>
    <mergeCell ref="G10:I10"/>
    <mergeCell ref="A14:I14"/>
  </mergeCells>
  <pageMargins left="0.70866141732283505" right="0.70866141732283505" top="0.35433070866141703" bottom="0.15748031496063" header="0.31496062992126" footer="0.31496062992126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2015</vt:lpstr>
    </vt:vector>
  </TitlesOfParts>
  <Company>INP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Workstation</dc:creator>
  <cp:lastModifiedBy>Vasile Andrei</cp:lastModifiedBy>
  <cp:lastPrinted>2015-12-30T09:36:51Z</cp:lastPrinted>
  <dcterms:created xsi:type="dcterms:W3CDTF">2015-01-28T15:03:39Z</dcterms:created>
  <dcterms:modified xsi:type="dcterms:W3CDTF">2016-08-29T10:34:58Z</dcterms:modified>
</cp:coreProperties>
</file>